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CPJL-2025\PREGÃO ELETRÔNICO\PE90110-25-PRC161.001591792025-89 - NUTRIÇÃO E ALIMENTAÇÃO - DR3 - CAMPINAS - VALE DO PARAÍBA\1.INICIO DO PROCESSO\PREÇOS e CUSTOS\CUSTOS\LOTE 2\"/>
    </mc:Choice>
  </mc:AlternateContent>
  <xr:revisionPtr revIDLastSave="0" documentId="13_ncr:1_{67B5510D-200C-4168-9D31-9102BB499A42}" xr6:coauthVersionLast="47" xr6:coauthVersionMax="47" xr10:uidLastSave="{00000000-0000-0000-0000-000000000000}"/>
  <bookViews>
    <workbookView xWindow="-120" yWindow="-120" windowWidth="24240" windowHeight="13140" tabRatio="843" activeTab="3" xr2:uid="{692C1DD8-EFBE-4368-908B-2A24EB3B0700}"/>
  </bookViews>
  <sheets>
    <sheet name="Valores Resumidos" sheetId="10" r:id="rId1"/>
    <sheet name="Custos com Materiais" sheetId="11" r:id="rId2"/>
    <sheet name="Mão de Obra - Alimentação" sheetId="6" r:id="rId3"/>
    <sheet name="Encargos" sheetId="5" r:id="rId4"/>
  </sheets>
  <definedNames>
    <definedName name="level">#REF!</definedName>
    <definedName name="lista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1" i="10" l="1"/>
  <c r="C50" i="10"/>
  <c r="C48" i="10"/>
  <c r="C56" i="10" l="1"/>
  <c r="E20" i="6"/>
  <c r="F20" i="6"/>
  <c r="D20" i="6"/>
  <c r="C19" i="6"/>
  <c r="D22" i="10" l="1"/>
  <c r="D68" i="10" s="1"/>
  <c r="E22" i="10"/>
  <c r="E68" i="10" s="1"/>
  <c r="C22" i="10"/>
  <c r="C68" i="10"/>
  <c r="D19" i="10"/>
  <c r="D65" i="10" s="1"/>
  <c r="E19" i="10"/>
  <c r="E65" i="10" s="1"/>
  <c r="D20" i="10"/>
  <c r="D66" i="10" s="1"/>
  <c r="E20" i="10"/>
  <c r="E66" i="10" s="1"/>
  <c r="D21" i="10"/>
  <c r="D67" i="10" s="1"/>
  <c r="E21" i="10"/>
  <c r="E67" i="10" s="1"/>
  <c r="C21" i="10"/>
  <c r="C67" i="10" s="1"/>
  <c r="C20" i="10"/>
  <c r="C66" i="10" s="1"/>
  <c r="C19" i="10"/>
  <c r="C65" i="10" s="1"/>
  <c r="E30" i="10"/>
  <c r="D30" i="10"/>
  <c r="C30" i="10"/>
  <c r="E28" i="10"/>
  <c r="E27" i="10"/>
  <c r="E26" i="10"/>
  <c r="E25" i="10"/>
  <c r="D28" i="10"/>
  <c r="D27" i="10"/>
  <c r="D26" i="10"/>
  <c r="D25" i="10"/>
  <c r="C28" i="10"/>
  <c r="C27" i="10"/>
  <c r="C26" i="10"/>
  <c r="C25" i="10"/>
  <c r="E37" i="11"/>
  <c r="E34" i="10" s="1"/>
  <c r="D37" i="11"/>
  <c r="D34" i="10" s="1"/>
  <c r="C37" i="11"/>
  <c r="C34" i="10" s="1"/>
  <c r="E13" i="11"/>
  <c r="F13" i="11" s="1"/>
  <c r="E12" i="11"/>
  <c r="F12" i="11" s="1"/>
  <c r="E7" i="11"/>
  <c r="F7" i="11" s="1"/>
  <c r="E8" i="11"/>
  <c r="F8" i="11" s="1"/>
  <c r="E9" i="11"/>
  <c r="F9" i="11" s="1"/>
  <c r="E10" i="11"/>
  <c r="F10" i="11" s="1"/>
  <c r="E11" i="11"/>
  <c r="F11" i="11" s="1"/>
  <c r="C6" i="11"/>
  <c r="E6" i="11" s="1"/>
  <c r="F6" i="11" s="1"/>
  <c r="E4" i="11"/>
  <c r="F4" i="11" s="1"/>
  <c r="F5" i="11" s="1"/>
  <c r="D17" i="10" s="1"/>
  <c r="E17" i="10" l="1"/>
  <c r="C15" i="10"/>
  <c r="C17" i="10"/>
  <c r="D15" i="10"/>
  <c r="E15" i="10"/>
  <c r="F14" i="11"/>
  <c r="F15" i="11" s="1"/>
  <c r="B303" i="6"/>
  <c r="B300" i="6"/>
  <c r="B297" i="6"/>
  <c r="B289" i="6"/>
  <c r="B286" i="6"/>
  <c r="B283" i="6"/>
  <c r="B280" i="6"/>
  <c r="B279" i="6" s="1"/>
  <c r="B273" i="6"/>
  <c r="B262" i="6"/>
  <c r="B259" i="6"/>
  <c r="B256" i="6"/>
  <c r="B255" i="6" s="1"/>
  <c r="B248" i="6"/>
  <c r="B245" i="6"/>
  <c r="B242" i="6"/>
  <c r="B239" i="6"/>
  <c r="B232" i="6"/>
  <c r="B221" i="6"/>
  <c r="B218" i="6"/>
  <c r="B215" i="6"/>
  <c r="B207" i="6"/>
  <c r="B204" i="6"/>
  <c r="B201" i="6"/>
  <c r="B198" i="6"/>
  <c r="B191" i="6"/>
  <c r="B180" i="6"/>
  <c r="B177" i="6"/>
  <c r="B174" i="6"/>
  <c r="B166" i="6"/>
  <c r="B163" i="6"/>
  <c r="B160" i="6"/>
  <c r="B157" i="6"/>
  <c r="B156" i="6" s="1"/>
  <c r="B150" i="6"/>
  <c r="B139" i="6"/>
  <c r="B136" i="6"/>
  <c r="B133" i="6"/>
  <c r="B125" i="6"/>
  <c r="B122" i="6"/>
  <c r="B119" i="6"/>
  <c r="B116" i="6"/>
  <c r="B109" i="6"/>
  <c r="B98" i="6"/>
  <c r="B95" i="6"/>
  <c r="B92" i="6"/>
  <c r="B84" i="6"/>
  <c r="B81" i="6"/>
  <c r="B78" i="6"/>
  <c r="B75" i="6"/>
  <c r="B68" i="6"/>
  <c r="B40" i="6"/>
  <c r="B37" i="6"/>
  <c r="B30" i="6"/>
  <c r="B57" i="6"/>
  <c r="B54" i="6"/>
  <c r="B53" i="6" s="1"/>
  <c r="B46" i="6"/>
  <c r="B43" i="6"/>
  <c r="B36" i="5"/>
  <c r="B29" i="5"/>
  <c r="B23" i="5"/>
  <c r="B20" i="5"/>
  <c r="B13" i="5"/>
  <c r="B4" i="5"/>
  <c r="B40" i="5" s="1"/>
  <c r="D18" i="10" l="1"/>
  <c r="C16" i="10"/>
  <c r="E18" i="10"/>
  <c r="C18" i="10"/>
  <c r="E16" i="10"/>
  <c r="D16" i="10"/>
  <c r="B197" i="6"/>
  <c r="B173" i="6"/>
  <c r="B187" i="6" s="1"/>
  <c r="B296" i="6"/>
  <c r="B310" i="6" s="1"/>
  <c r="C18" i="6" s="1"/>
  <c r="B74" i="6"/>
  <c r="B238" i="6"/>
  <c r="B269" i="6" s="1"/>
  <c r="C11" i="6" s="1"/>
  <c r="B214" i="6"/>
  <c r="B115" i="6"/>
  <c r="B132" i="6"/>
  <c r="B91" i="6"/>
  <c r="B36" i="6"/>
  <c r="B64" i="6" s="1"/>
  <c r="C8" i="6" s="1"/>
  <c r="C17" i="6" l="1"/>
  <c r="C10" i="6"/>
  <c r="C16" i="6"/>
  <c r="B228" i="6"/>
  <c r="C12" i="6" s="1"/>
  <c r="B146" i="6"/>
  <c r="C15" i="6" s="1"/>
  <c r="B105" i="6"/>
  <c r="C14" i="6" s="1"/>
  <c r="C13" i="6" l="1"/>
  <c r="C9" i="6"/>
  <c r="F23" i="6" l="1"/>
  <c r="E32" i="10" s="1"/>
  <c r="E41" i="10" s="1"/>
  <c r="E62" i="10" s="1"/>
  <c r="D23" i="6"/>
  <c r="C32" i="10" s="1"/>
  <c r="C40" i="10" s="1"/>
  <c r="C61" i="10" s="1"/>
  <c r="E23" i="6"/>
  <c r="D32" i="10" s="1"/>
  <c r="E40" i="10" l="1"/>
  <c r="E61" i="10" s="1"/>
  <c r="E42" i="10"/>
  <c r="E63" i="10" s="1"/>
  <c r="E43" i="10"/>
  <c r="E64" i="10" s="1"/>
  <c r="D42" i="10"/>
  <c r="D63" i="10" s="1"/>
  <c r="D40" i="10"/>
  <c r="D61" i="10" s="1"/>
  <c r="D43" i="10"/>
  <c r="D64" i="10" s="1"/>
  <c r="D41" i="10"/>
  <c r="D62" i="10" s="1"/>
  <c r="C42" i="10"/>
  <c r="C63" i="10" s="1"/>
  <c r="C43" i="10"/>
  <c r="C64" i="10" s="1"/>
  <c r="C41" i="10"/>
  <c r="C62" i="10" s="1"/>
</calcChain>
</file>

<file path=xl/sharedStrings.xml><?xml version="1.0" encoding="utf-8"?>
<sst xmlns="http://schemas.openxmlformats.org/spreadsheetml/2006/main" count="505" uniqueCount="196">
  <si>
    <t>Salário-base </t>
  </si>
  <si>
    <t>Vale-transporte </t>
  </si>
  <si>
    <t>Custo mensal </t>
  </si>
  <si>
    <t>Parcela do trabalhador </t>
  </si>
  <si>
    <t>Crédito PIS/COFINS </t>
  </si>
  <si>
    <t>Dia da categoria (16 de maio) </t>
  </si>
  <si>
    <t>Cesta básica </t>
  </si>
  <si>
    <t>Assistência médica familiar </t>
  </si>
  <si>
    <t>Custo com assistência médica familiar </t>
  </si>
  <si>
    <t>Auxílio-creche </t>
  </si>
  <si>
    <t>Norma Regulamentadora Nº 07 </t>
  </si>
  <si>
    <t>Uniforme </t>
  </si>
  <si>
    <t>Encargos Sociais e Trabalhistas</t>
  </si>
  <si>
    <t>Encargos previdenciários e FGTS </t>
  </si>
  <si>
    <t>13º salário + adicional de férias </t>
  </si>
  <si>
    <t>Afastamento maternidade </t>
  </si>
  <si>
    <t>Custo de reposição do profissional ausente </t>
  </si>
  <si>
    <t>Custo de rescisão </t>
  </si>
  <si>
    <t>Outros* </t>
  </si>
  <si>
    <t>Encargos</t>
  </si>
  <si>
    <t>Jornada 44 Horas</t>
  </si>
  <si>
    <t>Grupo A – Encargos Sociais Básicos</t>
  </si>
  <si>
    <t>Previdência Social</t>
  </si>
  <si>
    <t>Incra</t>
  </si>
  <si>
    <t>Sebrae</t>
  </si>
  <si>
    <t>Salário-educação</t>
  </si>
  <si>
    <t>Seguro Contra Acidentes de Trabalho</t>
  </si>
  <si>
    <t>Fundo de Garantia do Tempo de Serviço</t>
  </si>
  <si>
    <t>Grupo B – Tempo Remunerado e Não Trabalhado</t>
  </si>
  <si>
    <t>Férias</t>
  </si>
  <si>
    <t>Ausência por enfermidade ≤ 15 dias</t>
  </si>
  <si>
    <t>Ausências legais</t>
  </si>
  <si>
    <t>Licença-paternidade</t>
  </si>
  <si>
    <t>Acidente de trabalho</t>
  </si>
  <si>
    <t>Aviso-prévio trabalhado</t>
  </si>
  <si>
    <t>Grupo C – Adicional de Férias e 13º Salário</t>
  </si>
  <si>
    <t>Adicional de férias</t>
  </si>
  <si>
    <t>13º salário</t>
  </si>
  <si>
    <t>Grupo D – Obrigações Rescisórias</t>
  </si>
  <si>
    <t>Aviso-prévio indenizado</t>
  </si>
  <si>
    <t>Incidência do FGTS sobre o aviso-prévio indenizado</t>
  </si>
  <si>
    <t>Incidência da multa FGTS sobre os depósitos do FGTS</t>
  </si>
  <si>
    <t>Incidência da multa FGTS sobre o aviso-prévio indenizado</t>
  </si>
  <si>
    <t>Incidência da multa FGTS sobre o aviso-prévio trabalhado</t>
  </si>
  <si>
    <t>Grupo E – Aprovisionamento de Casos Especiais</t>
  </si>
  <si>
    <t>Incidência do Grupo A sobre afastamento por licença-maternidade</t>
  </si>
  <si>
    <t>Incidência do FGTS sobre o acidente de trabalho &gt; 15 dias</t>
  </si>
  <si>
    <t>Percentual referente ao abono pecuniário</t>
  </si>
  <si>
    <t>Percentual referente ao reflexo do aviso-prévio indenizado sobre férias e 13º salário</t>
  </si>
  <si>
    <t>Incidência do FGTS sobre reflexo do aviso-prévio indenizado sobre 13º salário</t>
  </si>
  <si>
    <t>Grupo F – Incidências Cumulativas</t>
  </si>
  <si>
    <t>Grupo A x (Grupo B + Grupo C)</t>
  </si>
  <si>
    <t>Incidência do Grupo A sobre o Grupo B</t>
  </si>
  <si>
    <t>Incidência do Grupo A sobre o Grupo C</t>
  </si>
  <si>
    <t>TOTAL</t>
  </si>
  <si>
    <t>SESI</t>
  </si>
  <si>
    <t>SENAI</t>
  </si>
  <si>
    <t>Percentual referene a demitidos a 30 dias da data-base</t>
  </si>
  <si>
    <r>
      <t>Discriminação dos Custos</t>
    </r>
    <r>
      <rPr>
        <sz val="11"/>
        <color rgb="FFFFFFFF"/>
        <rFont val="Calibri"/>
        <family val="2"/>
        <scheme val="minor"/>
      </rPr>
      <t> </t>
    </r>
  </si>
  <si>
    <r>
      <t>Remuneração</t>
    </r>
    <r>
      <rPr>
        <sz val="11"/>
        <rFont val="Calibri"/>
        <family val="2"/>
        <scheme val="minor"/>
      </rPr>
      <t> </t>
    </r>
  </si>
  <si>
    <r>
      <t>Benefícios Mensais e Diários</t>
    </r>
    <r>
      <rPr>
        <sz val="11"/>
        <rFont val="Calibri"/>
        <family val="2"/>
        <scheme val="minor"/>
      </rPr>
      <t> </t>
    </r>
  </si>
  <si>
    <r>
      <t>Insumos Diversos</t>
    </r>
    <r>
      <rPr>
        <sz val="11"/>
        <rFont val="Calibri"/>
        <family val="2"/>
        <scheme val="minor"/>
      </rPr>
      <t> </t>
    </r>
  </si>
  <si>
    <t>Planilha de Custos de Mão de Obra</t>
  </si>
  <si>
    <t>Nutricionista / Nutricionista Responsável Técnico</t>
  </si>
  <si>
    <t>Diurno</t>
  </si>
  <si>
    <t>Hora noturna adicional</t>
  </si>
  <si>
    <t>Adicional noturno</t>
  </si>
  <si>
    <t>Ferido remunerado</t>
  </si>
  <si>
    <t>Reflexo sobre o repouso semanal remunerado</t>
  </si>
  <si>
    <t>Fornecimento de Alimentação</t>
  </si>
  <si>
    <t>Valor da Cesta Básica</t>
  </si>
  <si>
    <t>Benefício Social Familiar</t>
  </si>
  <si>
    <t>Plano Odontológico</t>
  </si>
  <si>
    <r>
      <t>Total</t>
    </r>
    <r>
      <rPr>
        <sz val="11"/>
        <rFont val="Calibri"/>
        <family val="2"/>
        <scheme val="minor"/>
      </rPr>
      <t> </t>
    </r>
    <r>
      <rPr>
        <b/>
        <sz val="11"/>
        <rFont val="Calibri"/>
        <family val="2"/>
        <scheme val="minor"/>
      </rPr>
      <t>do Posto Mês</t>
    </r>
  </si>
  <si>
    <t>EPI</t>
  </si>
  <si>
    <t>Cozinheiro</t>
  </si>
  <si>
    <t>Meio Oficial de Cozinha</t>
  </si>
  <si>
    <t>Ajudante de Cozinha</t>
  </si>
  <si>
    <t>Açogueiro</t>
  </si>
  <si>
    <t>Meio Oficial de Açougue</t>
  </si>
  <si>
    <t>Auxiliar de Serviços Gerais</t>
  </si>
  <si>
    <t>Quadro de funcionários contemplando os folguistas necessários por setor/atividade e por turno</t>
  </si>
  <si>
    <t>Faixa de Comensais</t>
  </si>
  <si>
    <t>Participação Funcionário (%)</t>
  </si>
  <si>
    <t>Custo Mensal (R$)</t>
  </si>
  <si>
    <t>Até 70</t>
  </si>
  <si>
    <t>Até 100</t>
  </si>
  <si>
    <t>Até 150</t>
  </si>
  <si>
    <t>Setores/Turno</t>
  </si>
  <si>
    <t>Nutrição</t>
  </si>
  <si>
    <t>Nutricionista RT</t>
  </si>
  <si>
    <t>Pré-preparo</t>
  </si>
  <si>
    <t>Ajudante de cozinha</t>
  </si>
  <si>
    <t>1/2 oficial de açougue</t>
  </si>
  <si>
    <t>Açougueiro</t>
  </si>
  <si>
    <t>Cocção</t>
  </si>
  <si>
    <t>1/2 oficial de cozinha</t>
  </si>
  <si>
    <t>Distribuição</t>
  </si>
  <si>
    <t>Higienização de utensílios</t>
  </si>
  <si>
    <t>Auxiliar de serviços gerais</t>
  </si>
  <si>
    <t>Total Mensal (R$)</t>
  </si>
  <si>
    <t>Número de Comensais</t>
  </si>
  <si>
    <t>Posto/Dia 30,44</t>
  </si>
  <si>
    <t>Custo Diário por Comensal (R$)</t>
  </si>
  <si>
    <t>LOTE</t>
  </si>
  <si>
    <t xml:space="preserve">DESCRIÇÃO/ESPECIFICAÇÃO </t>
  </si>
  <si>
    <t>FAIXA DE COMENSAIS</t>
  </si>
  <si>
    <t>Valores da matéria-prima alimentar</t>
  </si>
  <si>
    <t>Desjejum e Lanche da Tarde</t>
  </si>
  <si>
    <t>Total de Refeições</t>
  </si>
  <si>
    <t>Almoço e Jantar</t>
  </si>
  <si>
    <t>Almoço e Jantar - básico</t>
  </si>
  <si>
    <t>Almoço e Jantar - proteínas</t>
  </si>
  <si>
    <t>Valor Total Mensal</t>
  </si>
  <si>
    <t>Almoço e Jantar - guarnição</t>
  </si>
  <si>
    <t>Almoço e Jantar - saladas</t>
  </si>
  <si>
    <t>Total diário por comensal</t>
  </si>
  <si>
    <t>Total diário por refeição</t>
  </si>
  <si>
    <t>Almoço e Jantar - sobremesas</t>
  </si>
  <si>
    <t>Almoço e Jantar - temperos</t>
  </si>
  <si>
    <t>Almoço e Jantar - preparações</t>
  </si>
  <si>
    <t>Almoço e Jantar - bebidas</t>
  </si>
  <si>
    <t>Desjejum</t>
  </si>
  <si>
    <t>Almoço</t>
  </si>
  <si>
    <t>Lanche da Tarde</t>
  </si>
  <si>
    <t>Jantar</t>
  </si>
  <si>
    <t>Lanche especial - Integral</t>
  </si>
  <si>
    <t>Lanche especial - parcial</t>
  </si>
  <si>
    <t>Natal</t>
  </si>
  <si>
    <t>Colação</t>
  </si>
  <si>
    <t>Valores com recipientes e recicláveis individuais para as refeições</t>
  </si>
  <si>
    <t>Recipientes e recicláveis individuais</t>
  </si>
  <si>
    <t>Recicláveis para preparo das refeições</t>
  </si>
  <si>
    <t>Despesas Diversas</t>
  </si>
  <si>
    <t>Produtos para higienização e limpeza</t>
  </si>
  <si>
    <t>Despesa com controle integrado de pragas</t>
  </si>
  <si>
    <t>Análise microbiológica dos alimentos preparados</t>
  </si>
  <si>
    <t>Análise de potabilidade da água</t>
  </si>
  <si>
    <t>Equipamentos</t>
  </si>
  <si>
    <t>Utensílios</t>
  </si>
  <si>
    <t>Despesas com gás</t>
  </si>
  <si>
    <t>Custo Diário por Comensal</t>
  </si>
  <si>
    <t>Definição de custos diretos e custos para rateio por tipo de refeição</t>
  </si>
  <si>
    <t>Tipo de Refeição</t>
  </si>
  <si>
    <t>Composição</t>
  </si>
  <si>
    <t>Mão de obra, recicláveis para preparo das refeições e despesas diversas</t>
  </si>
  <si>
    <t>Matéria-prima alimentar; recicláveis individuais e transporte</t>
  </si>
  <si>
    <t>Custos para Rateio</t>
  </si>
  <si>
    <t>Rateio</t>
  </si>
  <si>
    <t>Custos Diretos por Refeição</t>
  </si>
  <si>
    <t xml:space="preserve">Recicláveis para preparo de refeições </t>
  </si>
  <si>
    <t>Recicláveis - Refeições</t>
  </si>
  <si>
    <t>Recicláveis - Individuais</t>
  </si>
  <si>
    <t>Custo unitário diário/comensal</t>
  </si>
  <si>
    <t>Total com despesas diversas</t>
  </si>
  <si>
    <t>Valor unitário (R$) por comensal</t>
  </si>
  <si>
    <t>Mão de Obra</t>
  </si>
  <si>
    <t>Matéria prima - não alimentar</t>
  </si>
  <si>
    <t>Matéria prima - Alimentar</t>
  </si>
  <si>
    <t>Comensais</t>
  </si>
  <si>
    <t>Total dos Custos por Refeição</t>
  </si>
  <si>
    <t>BDI</t>
  </si>
  <si>
    <t>Itens</t>
  </si>
  <si>
    <t>Despesas Indiretas</t>
  </si>
  <si>
    <t>Lucro</t>
  </si>
  <si>
    <t>Despesas Fiscais</t>
  </si>
  <si>
    <t>Total</t>
  </si>
  <si>
    <t>Componentes</t>
  </si>
  <si>
    <t>Administração Central</t>
  </si>
  <si>
    <t>Seguros</t>
  </si>
  <si>
    <t>COFINS</t>
  </si>
  <si>
    <t>ICMS</t>
  </si>
  <si>
    <t>PIS</t>
  </si>
  <si>
    <t>Subtotal</t>
  </si>
  <si>
    <t>Valor Final por Refeição</t>
  </si>
  <si>
    <t>Almoço e Jantar - valor por Refeição</t>
  </si>
  <si>
    <t>Lanche especial (Período Integral) - valor por Refeição</t>
  </si>
  <si>
    <t>Lanche especial (Período Parcial) - valor por Refeição</t>
  </si>
  <si>
    <t>Natal - valor por Refeição</t>
  </si>
  <si>
    <t>Colação - valor por Refeição</t>
  </si>
  <si>
    <t>Total das Despesas por Refeição</t>
  </si>
  <si>
    <t>Desjejum e Lanche - valor por Refeição</t>
  </si>
  <si>
    <t>Custos de Transporte</t>
  </si>
  <si>
    <t>Custo Fixo</t>
  </si>
  <si>
    <t>Custo Variável</t>
  </si>
  <si>
    <t>Quantidade de KM</t>
  </si>
  <si>
    <t>Valor do Y</t>
  </si>
  <si>
    <t>SEM TRANSPORTE</t>
  </si>
  <si>
    <t>LOTE 2 - Faixa até 70 (A)</t>
  </si>
  <si>
    <t>LOTE 2 - Faixa até 70 (D)</t>
  </si>
  <si>
    <t>LOTE 2 - Faixa até 70 (B)</t>
  </si>
  <si>
    <t>LOTE 2 - Faixa até 70 (C)</t>
  </si>
  <si>
    <t>PLANILHA A - Resumo dos Custos</t>
  </si>
  <si>
    <t>PLANILHA B - Planilha de Custos de Materiais - Diversos</t>
  </si>
  <si>
    <t>PLANILHA C - Planilha de Custo de Mão de Obra</t>
  </si>
  <si>
    <t>PLANILHA D - Encargos Sociais e Trabalhistas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</si>
</sst>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R$&quot;\ #,##0.00;[Red]\-&quot;R$&quot;\ #,##0.00"/>
    <numFmt numFmtId="164" formatCode="&quot;R$&quot;\ #,##0.00"/>
    <numFmt numFmtId="165" formatCode="0.0000%"/>
    <numFmt numFmtId="166" formatCode="0.000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rgb="FFFFFFFF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F243E"/>
        <bgColor indexed="64"/>
      </patternFill>
    </fill>
    <fill>
      <patternFill patternType="solid">
        <fgColor rgb="FFC5C4BD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17365D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9" fontId="7" fillId="0" borderId="0" applyFont="0" applyFill="0" applyBorder="0" applyAlignment="0" applyProtection="0"/>
    <xf numFmtId="0" fontId="9" fillId="0" borderId="0"/>
  </cellStyleXfs>
  <cellXfs count="9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4" fillId="2" borderId="2" xfId="0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8" fontId="3" fillId="0" borderId="2" xfId="0" applyNumberFormat="1" applyFont="1" applyBorder="1" applyAlignment="1">
      <alignment horizontal="center" vertical="center"/>
    </xf>
    <xf numFmtId="0" fontId="0" fillId="0" borderId="8" xfId="0" applyBorder="1"/>
    <xf numFmtId="10" fontId="1" fillId="0" borderId="8" xfId="0" applyNumberFormat="1" applyFont="1" applyBorder="1" applyAlignment="1">
      <alignment horizontal="center"/>
    </xf>
    <xf numFmtId="165" fontId="0" fillId="0" borderId="8" xfId="0" applyNumberFormat="1" applyBorder="1" applyAlignment="1">
      <alignment horizontal="center"/>
    </xf>
    <xf numFmtId="0" fontId="4" fillId="2" borderId="2" xfId="0" applyFont="1" applyFill="1" applyBorder="1" applyAlignment="1">
      <alignment vertical="center"/>
    </xf>
    <xf numFmtId="0" fontId="6" fillId="3" borderId="2" xfId="0" applyFont="1" applyFill="1" applyBorder="1" applyAlignment="1">
      <alignment vertical="center"/>
    </xf>
    <xf numFmtId="164" fontId="6" fillId="3" borderId="2" xfId="0" applyNumberFormat="1" applyFont="1" applyFill="1" applyBorder="1" applyAlignment="1">
      <alignment horizontal="center" vertical="center"/>
    </xf>
    <xf numFmtId="8" fontId="6" fillId="0" borderId="2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164" fontId="0" fillId="0" borderId="2" xfId="0" applyNumberFormat="1" applyBorder="1" applyAlignment="1">
      <alignment horizontal="center" vertical="center"/>
    </xf>
    <xf numFmtId="8" fontId="1" fillId="0" borderId="2" xfId="0" applyNumberFormat="1" applyFont="1" applyBorder="1" applyAlignment="1">
      <alignment horizontal="center" vertical="center"/>
    </xf>
    <xf numFmtId="8" fontId="0" fillId="0" borderId="2" xfId="0" applyNumberForma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4" fillId="2" borderId="2" xfId="0" applyFont="1" applyFill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10" fontId="0" fillId="0" borderId="2" xfId="0" applyNumberForma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2" fontId="0" fillId="0" borderId="2" xfId="0" applyNumberFormat="1" applyBorder="1" applyAlignment="1">
      <alignment horizontal="center" vertical="center" wrapText="1"/>
    </xf>
    <xf numFmtId="0" fontId="8" fillId="5" borderId="2" xfId="0" applyFont="1" applyFill="1" applyBorder="1" applyAlignment="1">
      <alignment vertical="center" wrapText="1"/>
    </xf>
    <xf numFmtId="0" fontId="8" fillId="5" borderId="2" xfId="0" applyFont="1" applyFill="1" applyBorder="1" applyAlignment="1">
      <alignment horizontal="center" vertical="center" wrapText="1"/>
    </xf>
    <xf numFmtId="2" fontId="8" fillId="5" borderId="2" xfId="0" applyNumberFormat="1" applyFont="1" applyFill="1" applyBorder="1" applyAlignment="1">
      <alignment horizontal="center" vertical="center" wrapText="1"/>
    </xf>
    <xf numFmtId="164" fontId="8" fillId="5" borderId="2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16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0" fontId="1" fillId="4" borderId="2" xfId="0" applyFont="1" applyFill="1" applyBorder="1" applyAlignment="1">
      <alignment vertical="center" wrapText="1"/>
    </xf>
    <xf numFmtId="164" fontId="1" fillId="4" borderId="2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7" borderId="2" xfId="0" applyFont="1" applyFill="1" applyBorder="1" applyAlignment="1">
      <alignment vertical="center" wrapText="1"/>
    </xf>
    <xf numFmtId="164" fontId="1" fillId="7" borderId="2" xfId="0" applyNumberFormat="1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left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64" fontId="0" fillId="0" borderId="0" xfId="0" applyNumberFormat="1" applyAlignment="1">
      <alignment vertical="center" wrapText="1"/>
    </xf>
    <xf numFmtId="0" fontId="10" fillId="0" borderId="0" xfId="0" applyFont="1" applyAlignment="1">
      <alignment vertical="center" wrapText="1"/>
    </xf>
    <xf numFmtId="10" fontId="1" fillId="0" borderId="0" xfId="0" applyNumberFormat="1" applyFont="1" applyAlignment="1">
      <alignment horizontal="center" vertical="center" wrapText="1"/>
    </xf>
    <xf numFmtId="0" fontId="5" fillId="5" borderId="2" xfId="0" applyFont="1" applyFill="1" applyBorder="1" applyAlignment="1">
      <alignment vertical="center" wrapText="1"/>
    </xf>
    <xf numFmtId="0" fontId="0" fillId="0" borderId="2" xfId="0" applyBorder="1" applyAlignment="1">
      <alignment horizontal="justify" vertical="center" wrapText="1"/>
    </xf>
    <xf numFmtId="0" fontId="0" fillId="8" borderId="2" xfId="0" applyFill="1" applyBorder="1" applyAlignment="1">
      <alignment horizontal="justify" vertical="center" wrapText="1"/>
    </xf>
    <xf numFmtId="0" fontId="0" fillId="8" borderId="2" xfId="0" applyFill="1" applyBorder="1" applyAlignment="1">
      <alignment vertical="center" wrapText="1"/>
    </xf>
    <xf numFmtId="0" fontId="2" fillId="6" borderId="2" xfId="0" applyFont="1" applyFill="1" applyBorder="1" applyAlignment="1">
      <alignment horizontal="justify" vertical="center" wrapText="1"/>
    </xf>
    <xf numFmtId="0" fontId="1" fillId="0" borderId="0" xfId="0" applyFont="1" applyAlignment="1">
      <alignment horizontal="right" vertical="center" wrapText="1"/>
    </xf>
    <xf numFmtId="164" fontId="6" fillId="4" borderId="2" xfId="0" applyNumberFormat="1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/>
    </xf>
    <xf numFmtId="165" fontId="1" fillId="4" borderId="8" xfId="0" applyNumberFormat="1" applyFont="1" applyFill="1" applyBorder="1" applyAlignment="1">
      <alignment horizontal="center"/>
    </xf>
    <xf numFmtId="165" fontId="4" fillId="2" borderId="2" xfId="1" applyNumberFormat="1" applyFont="1" applyFill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 wrapText="1"/>
    </xf>
    <xf numFmtId="164" fontId="1" fillId="4" borderId="4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0" fontId="0" fillId="4" borderId="2" xfId="0" applyNumberFormat="1" applyFill="1" applyBorder="1" applyAlignment="1">
      <alignment horizontal="center" vertical="center" wrapText="1"/>
    </xf>
    <xf numFmtId="9" fontId="0" fillId="4" borderId="2" xfId="0" applyNumberForma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66" fontId="0" fillId="0" borderId="4" xfId="0" applyNumberFormat="1" applyBorder="1" applyAlignment="1">
      <alignment horizontal="center" vertical="center"/>
    </xf>
    <xf numFmtId="166" fontId="0" fillId="0" borderId="5" xfId="0" applyNumberFormat="1" applyBorder="1" applyAlignment="1">
      <alignment horizontal="center" vertical="center"/>
    </xf>
    <xf numFmtId="166" fontId="0" fillId="0" borderId="6" xfId="0" applyNumberFormat="1" applyBorder="1" applyAlignment="1">
      <alignment horizontal="center" vertical="center"/>
    </xf>
    <xf numFmtId="10" fontId="0" fillId="0" borderId="2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0" fontId="1" fillId="4" borderId="2" xfId="0" applyFont="1" applyFill="1" applyBorder="1" applyAlignment="1">
      <alignment horizontal="right" vertical="center" wrapText="1"/>
    </xf>
    <xf numFmtId="2" fontId="0" fillId="0" borderId="9" xfId="0" applyNumberFormat="1" applyBorder="1" applyAlignment="1">
      <alignment horizontal="center" vertical="center" wrapText="1"/>
    </xf>
    <xf numFmtId="2" fontId="0" fillId="0" borderId="3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</cellXfs>
  <cellStyles count="3">
    <cellStyle name="Normal" xfId="0" builtinId="0"/>
    <cellStyle name="Normal 2" xfId="2" xr:uid="{BD45FCF7-AF3A-45EC-899D-57BA7E6D6B3C}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B3757-624D-44DD-8610-910B374E72C4}">
  <dimension ref="A1:L82"/>
  <sheetViews>
    <sheetView topLeftCell="A67" zoomScale="90" zoomScaleNormal="90" workbookViewId="0">
      <selection activeCell="A84" sqref="A1:G84"/>
    </sheetView>
  </sheetViews>
  <sheetFormatPr defaultRowHeight="18.75" customHeight="1" x14ac:dyDescent="0.25"/>
  <cols>
    <col min="1" max="1" width="19.85546875" style="33" customWidth="1"/>
    <col min="2" max="2" width="34.140625" style="33" customWidth="1"/>
    <col min="3" max="3" width="19" style="33" customWidth="1"/>
    <col min="4" max="4" width="21.28515625" style="33" customWidth="1"/>
    <col min="5" max="7" width="19" style="33" customWidth="1"/>
    <col min="8" max="16" width="14.5703125" style="33" customWidth="1"/>
    <col min="17" max="16384" width="9.140625" style="33"/>
  </cols>
  <sheetData>
    <row r="1" spans="1:12" ht="18.75" customHeight="1" x14ac:dyDescent="0.25">
      <c r="A1" s="78" t="s">
        <v>192</v>
      </c>
      <c r="B1" s="78"/>
      <c r="C1" s="78"/>
      <c r="D1" s="78"/>
      <c r="E1" s="78"/>
      <c r="F1" s="78"/>
      <c r="G1" s="78"/>
      <c r="H1" s="52"/>
      <c r="I1" s="52"/>
      <c r="J1" s="52"/>
      <c r="K1" s="52"/>
      <c r="L1" s="52"/>
    </row>
    <row r="3" spans="1:12" ht="18.75" customHeight="1" x14ac:dyDescent="0.25">
      <c r="A3" s="74" t="s">
        <v>142</v>
      </c>
      <c r="B3" s="74"/>
      <c r="C3" s="74"/>
      <c r="D3" s="74"/>
      <c r="E3" s="74"/>
    </row>
    <row r="4" spans="1:12" ht="18.75" customHeight="1" x14ac:dyDescent="0.25">
      <c r="A4" s="74" t="s">
        <v>143</v>
      </c>
      <c r="B4" s="43" t="s">
        <v>149</v>
      </c>
      <c r="C4" s="74" t="s">
        <v>147</v>
      </c>
      <c r="D4" s="74"/>
      <c r="E4" s="74"/>
    </row>
    <row r="5" spans="1:12" ht="18.75" customHeight="1" x14ac:dyDescent="0.25">
      <c r="A5" s="74"/>
      <c r="B5" s="43" t="s">
        <v>144</v>
      </c>
      <c r="C5" s="74" t="s">
        <v>144</v>
      </c>
      <c r="D5" s="74"/>
      <c r="E5" s="43" t="s">
        <v>148</v>
      </c>
    </row>
    <row r="6" spans="1:12" ht="18.75" customHeight="1" x14ac:dyDescent="0.25">
      <c r="A6" s="43" t="s">
        <v>122</v>
      </c>
      <c r="B6" s="74" t="s">
        <v>146</v>
      </c>
      <c r="C6" s="74" t="s">
        <v>145</v>
      </c>
      <c r="D6" s="74"/>
      <c r="E6" s="24">
        <v>0.06</v>
      </c>
    </row>
    <row r="7" spans="1:12" ht="18.75" customHeight="1" x14ac:dyDescent="0.25">
      <c r="A7" s="43" t="s">
        <v>123</v>
      </c>
      <c r="B7" s="74"/>
      <c r="C7" s="74"/>
      <c r="D7" s="74"/>
      <c r="E7" s="24">
        <v>0.44</v>
      </c>
    </row>
    <row r="8" spans="1:12" ht="18.75" customHeight="1" x14ac:dyDescent="0.25">
      <c r="A8" s="43" t="s">
        <v>124</v>
      </c>
      <c r="B8" s="74"/>
      <c r="C8" s="74"/>
      <c r="D8" s="74"/>
      <c r="E8" s="24">
        <v>0.06</v>
      </c>
    </row>
    <row r="9" spans="1:12" ht="18.75" customHeight="1" x14ac:dyDescent="0.25">
      <c r="A9" s="43" t="s">
        <v>125</v>
      </c>
      <c r="B9" s="74"/>
      <c r="C9" s="74"/>
      <c r="D9" s="74"/>
      <c r="E9" s="24">
        <v>0.44</v>
      </c>
    </row>
    <row r="10" spans="1:12" ht="18.75" customHeight="1" x14ac:dyDescent="0.25">
      <c r="A10" s="39"/>
      <c r="B10" s="39"/>
      <c r="C10" s="39"/>
      <c r="D10" s="53"/>
    </row>
    <row r="11" spans="1:12" ht="18" customHeight="1" x14ac:dyDescent="0.25"/>
    <row r="12" spans="1:12" ht="18" customHeight="1" x14ac:dyDescent="0.25">
      <c r="A12" s="69" t="s">
        <v>104</v>
      </c>
      <c r="B12" s="69" t="s">
        <v>105</v>
      </c>
      <c r="C12" s="75" t="s">
        <v>106</v>
      </c>
      <c r="D12" s="76"/>
      <c r="E12" s="77"/>
    </row>
    <row r="13" spans="1:12" ht="18" customHeight="1" x14ac:dyDescent="0.25">
      <c r="A13" s="69"/>
      <c r="B13" s="69"/>
      <c r="C13" s="3" t="s">
        <v>85</v>
      </c>
      <c r="D13" s="3" t="s">
        <v>86</v>
      </c>
      <c r="E13" s="3" t="s">
        <v>87</v>
      </c>
    </row>
    <row r="14" spans="1:12" ht="18.75" customHeight="1" x14ac:dyDescent="0.25">
      <c r="A14" s="74"/>
      <c r="B14" s="54"/>
      <c r="C14" s="79" t="s">
        <v>158</v>
      </c>
      <c r="D14" s="80"/>
      <c r="E14" s="80"/>
    </row>
    <row r="15" spans="1:12" ht="18.75" customHeight="1" x14ac:dyDescent="0.25">
      <c r="A15" s="74"/>
      <c r="B15" s="55" t="s">
        <v>122</v>
      </c>
      <c r="C15" s="25">
        <f>'Custos com Materiais'!$F$5</f>
        <v>3.76823258869908</v>
      </c>
      <c r="D15" s="25">
        <f>'Custos com Materiais'!$F$5</f>
        <v>3.76823258869908</v>
      </c>
      <c r="E15" s="25">
        <f>'Custos com Materiais'!$F$5</f>
        <v>3.76823258869908</v>
      </c>
    </row>
    <row r="16" spans="1:12" ht="18.75" customHeight="1" x14ac:dyDescent="0.25">
      <c r="A16" s="74"/>
      <c r="B16" s="55" t="s">
        <v>123</v>
      </c>
      <c r="C16" s="25">
        <f>'Custos com Materiais'!$F$15</f>
        <v>9.1316157193602905</v>
      </c>
      <c r="D16" s="25">
        <f>'Custos com Materiais'!$F$15</f>
        <v>9.1316157193602905</v>
      </c>
      <c r="E16" s="25">
        <f>'Custos com Materiais'!$F$15</f>
        <v>9.1316157193602905</v>
      </c>
    </row>
    <row r="17" spans="1:11" ht="18.75" customHeight="1" x14ac:dyDescent="0.25">
      <c r="A17" s="74"/>
      <c r="B17" s="55" t="s">
        <v>124</v>
      </c>
      <c r="C17" s="25">
        <f>'Custos com Materiais'!$F$5</f>
        <v>3.76823258869908</v>
      </c>
      <c r="D17" s="25">
        <f>'Custos com Materiais'!$F$5</f>
        <v>3.76823258869908</v>
      </c>
      <c r="E17" s="25">
        <f>'Custos com Materiais'!$F$5</f>
        <v>3.76823258869908</v>
      </c>
    </row>
    <row r="18" spans="1:11" ht="18.75" customHeight="1" x14ac:dyDescent="0.25">
      <c r="A18" s="74"/>
      <c r="B18" s="55" t="s">
        <v>125</v>
      </c>
      <c r="C18" s="25">
        <f>'Custos com Materiais'!$F$15</f>
        <v>9.1316157193602905</v>
      </c>
      <c r="D18" s="25">
        <f>'Custos com Materiais'!$F$15</f>
        <v>9.1316157193602905</v>
      </c>
      <c r="E18" s="25">
        <f>'Custos com Materiais'!$F$15</f>
        <v>9.1316157193602905</v>
      </c>
    </row>
    <row r="19" spans="1:11" ht="18.75" customHeight="1" x14ac:dyDescent="0.25">
      <c r="A19" s="74"/>
      <c r="B19" s="23" t="s">
        <v>126</v>
      </c>
      <c r="C19" s="25">
        <f>'Custos com Materiais'!$F$16</f>
        <v>10.87</v>
      </c>
      <c r="D19" s="25">
        <f>'Custos com Materiais'!$F$16</f>
        <v>10.87</v>
      </c>
      <c r="E19" s="25">
        <f>'Custos com Materiais'!$F$16</f>
        <v>10.87</v>
      </c>
    </row>
    <row r="20" spans="1:11" ht="18.75" customHeight="1" x14ac:dyDescent="0.25">
      <c r="A20" s="74"/>
      <c r="B20" s="23" t="s">
        <v>127</v>
      </c>
      <c r="C20" s="25">
        <f>'Custos com Materiais'!$F$17</f>
        <v>6.04</v>
      </c>
      <c r="D20" s="25">
        <f>'Custos com Materiais'!$F$17</f>
        <v>6.04</v>
      </c>
      <c r="E20" s="25">
        <f>'Custos com Materiais'!$F$17</f>
        <v>6.04</v>
      </c>
    </row>
    <row r="21" spans="1:11" ht="18.75" customHeight="1" x14ac:dyDescent="0.25">
      <c r="A21" s="74"/>
      <c r="B21" s="23" t="s">
        <v>128</v>
      </c>
      <c r="C21" s="25">
        <f>'Custos com Materiais'!$F$18</f>
        <v>4.07</v>
      </c>
      <c r="D21" s="25">
        <f>'Custos com Materiais'!$F$18</f>
        <v>4.07</v>
      </c>
      <c r="E21" s="25">
        <f>'Custos com Materiais'!$F$18</f>
        <v>4.07</v>
      </c>
    </row>
    <row r="22" spans="1:11" ht="18.75" customHeight="1" x14ac:dyDescent="0.25">
      <c r="A22" s="74"/>
      <c r="B22" s="23" t="s">
        <v>129</v>
      </c>
      <c r="C22" s="25">
        <f>'Custos com Materiais'!$F$19</f>
        <v>1.21</v>
      </c>
      <c r="D22" s="25">
        <f>'Custos com Materiais'!$F$19</f>
        <v>1.21</v>
      </c>
      <c r="E22" s="25">
        <f>'Custos com Materiais'!$F$19</f>
        <v>1.21</v>
      </c>
    </row>
    <row r="23" spans="1:11" ht="18.75" customHeight="1" x14ac:dyDescent="0.25">
      <c r="A23" s="74"/>
      <c r="B23" s="54"/>
      <c r="C23" s="79" t="s">
        <v>157</v>
      </c>
      <c r="D23" s="80"/>
      <c r="E23" s="80"/>
    </row>
    <row r="24" spans="1:11" ht="18.75" customHeight="1" x14ac:dyDescent="0.25">
      <c r="A24" s="74"/>
      <c r="B24" s="56" t="s">
        <v>152</v>
      </c>
      <c r="C24" s="57"/>
      <c r="D24" s="57"/>
      <c r="E24" s="57"/>
    </row>
    <row r="25" spans="1:11" ht="18.75" customHeight="1" x14ac:dyDescent="0.25">
      <c r="A25" s="74"/>
      <c r="B25" s="58" t="s">
        <v>122</v>
      </c>
      <c r="C25" s="25">
        <f>'Custos com Materiais'!$C$24</f>
        <v>0.01</v>
      </c>
      <c r="D25" s="25">
        <f>'Custos com Materiais'!$C$24</f>
        <v>0.01</v>
      </c>
      <c r="E25" s="25">
        <f>'Custos com Materiais'!$C$24</f>
        <v>0.01</v>
      </c>
    </row>
    <row r="26" spans="1:11" ht="18.75" customHeight="1" x14ac:dyDescent="0.25">
      <c r="A26" s="74"/>
      <c r="B26" s="58" t="s">
        <v>123</v>
      </c>
      <c r="C26" s="25">
        <f>'Custos com Materiais'!$C$25</f>
        <v>0.03</v>
      </c>
      <c r="D26" s="25">
        <f>'Custos com Materiais'!$C$25</f>
        <v>0.03</v>
      </c>
      <c r="E26" s="25">
        <f>'Custos com Materiais'!$C$25</f>
        <v>0.03</v>
      </c>
    </row>
    <row r="27" spans="1:11" ht="18.75" customHeight="1" x14ac:dyDescent="0.25">
      <c r="A27" s="74"/>
      <c r="B27" s="58" t="s">
        <v>124</v>
      </c>
      <c r="C27" s="25">
        <f>'Custos com Materiais'!$C$24</f>
        <v>0.01</v>
      </c>
      <c r="D27" s="25">
        <f>'Custos com Materiais'!$C$24</f>
        <v>0.01</v>
      </c>
      <c r="E27" s="25">
        <f>'Custos com Materiais'!$C$24</f>
        <v>0.01</v>
      </c>
    </row>
    <row r="28" spans="1:11" ht="18.75" customHeight="1" x14ac:dyDescent="0.25">
      <c r="A28" s="74"/>
      <c r="B28" s="55" t="s">
        <v>125</v>
      </c>
      <c r="C28" s="25">
        <f>'Custos com Materiais'!$C$25</f>
        <v>0.03</v>
      </c>
      <c r="D28" s="25">
        <f>'Custos com Materiais'!$C$25</f>
        <v>0.03</v>
      </c>
      <c r="E28" s="25">
        <f>'Custos com Materiais'!$C$25</f>
        <v>0.03</v>
      </c>
    </row>
    <row r="29" spans="1:11" ht="18.75" customHeight="1" x14ac:dyDescent="0.25">
      <c r="A29" s="74"/>
      <c r="B29" s="56" t="s">
        <v>151</v>
      </c>
      <c r="C29" s="57"/>
      <c r="D29" s="57"/>
      <c r="E29" s="57"/>
    </row>
    <row r="30" spans="1:11" ht="18.75" customHeight="1" x14ac:dyDescent="0.25">
      <c r="A30" s="74"/>
      <c r="B30" s="55" t="s">
        <v>150</v>
      </c>
      <c r="C30" s="25">
        <f>'Custos com Materiais'!$D$24</f>
        <v>0.03</v>
      </c>
      <c r="D30" s="25">
        <f>'Custos com Materiais'!$D$24</f>
        <v>0.03</v>
      </c>
      <c r="E30" s="25">
        <f>'Custos com Materiais'!$D$24</f>
        <v>0.03</v>
      </c>
    </row>
    <row r="31" spans="1:11" ht="18.75" customHeight="1" x14ac:dyDescent="0.25">
      <c r="A31" s="74"/>
      <c r="B31" s="54"/>
      <c r="C31" s="79" t="s">
        <v>156</v>
      </c>
      <c r="D31" s="80"/>
      <c r="E31" s="80"/>
      <c r="I31" s="51"/>
    </row>
    <row r="32" spans="1:11" ht="18.75" customHeight="1" x14ac:dyDescent="0.25">
      <c r="A32" s="74"/>
      <c r="B32" s="55" t="s">
        <v>153</v>
      </c>
      <c r="C32" s="25">
        <f>'Mão de Obra - Alimentação'!$D$23</f>
        <v>11.899720236530881</v>
      </c>
      <c r="D32" s="25">
        <f>'Mão de Obra - Alimentação'!$E$23</f>
        <v>9.1294920630749008</v>
      </c>
      <c r="E32" s="25">
        <f>'Mão de Obra - Alimentação'!$F$23</f>
        <v>9.2659599868593965</v>
      </c>
      <c r="I32" s="51"/>
      <c r="J32" s="51"/>
      <c r="K32" s="51"/>
    </row>
    <row r="33" spans="1:11" ht="18.75" customHeight="1" x14ac:dyDescent="0.25">
      <c r="A33" s="74"/>
      <c r="B33" s="54"/>
      <c r="C33" s="79" t="s">
        <v>133</v>
      </c>
      <c r="D33" s="80"/>
      <c r="E33" s="80"/>
    </row>
    <row r="34" spans="1:11" ht="18.75" customHeight="1" x14ac:dyDescent="0.25">
      <c r="A34" s="74"/>
      <c r="B34" s="55" t="s">
        <v>154</v>
      </c>
      <c r="C34" s="25">
        <f>'Custos com Materiais'!C$37</f>
        <v>3.55</v>
      </c>
      <c r="D34" s="25">
        <f>'Custos com Materiais'!D$37</f>
        <v>2.7600000000000002</v>
      </c>
      <c r="E34" s="25">
        <f>'Custos com Materiais'!E$37</f>
        <v>2.62</v>
      </c>
      <c r="I34" s="51"/>
      <c r="J34" s="51"/>
      <c r="K34" s="51"/>
    </row>
    <row r="38" spans="1:11" ht="18.75" customHeight="1" x14ac:dyDescent="0.25">
      <c r="A38" s="74" t="s">
        <v>160</v>
      </c>
      <c r="B38" s="81" t="s">
        <v>143</v>
      </c>
      <c r="C38" s="75" t="s">
        <v>155</v>
      </c>
      <c r="D38" s="76"/>
      <c r="E38" s="77"/>
    </row>
    <row r="39" spans="1:11" ht="18.75" customHeight="1" x14ac:dyDescent="0.25">
      <c r="A39" s="74"/>
      <c r="B39" s="82"/>
      <c r="C39" s="3" t="s">
        <v>85</v>
      </c>
      <c r="D39" s="3" t="s">
        <v>86</v>
      </c>
      <c r="E39" s="3" t="s">
        <v>87</v>
      </c>
    </row>
    <row r="40" spans="1:11" ht="18.75" customHeight="1" x14ac:dyDescent="0.25">
      <c r="A40" s="74"/>
      <c r="B40" s="55" t="s">
        <v>122</v>
      </c>
      <c r="C40" s="25">
        <f>((C15+C25)+(C$30*0.06)+(C$32*0.06)+(C$34*0.06))</f>
        <v>4.7070158028909326</v>
      </c>
      <c r="D40" s="25">
        <f>((D15+D25)+(D$30*0.06)+(D$32*0.06)+(D$34*0.06))</f>
        <v>4.4934021124835741</v>
      </c>
      <c r="E40" s="25">
        <f>((E15+E25)+(E$30*0.06)+(E$32*0.06)+(E$34*0.06))</f>
        <v>4.4931901879106437</v>
      </c>
    </row>
    <row r="41" spans="1:11" ht="18.75" customHeight="1" x14ac:dyDescent="0.25">
      <c r="A41" s="74"/>
      <c r="B41" s="55" t="s">
        <v>123</v>
      </c>
      <c r="C41" s="25">
        <f>((C16+C26)+(C$30*0.44)+(C$32*0.44)+(C$34*0.44))</f>
        <v>15.972692623433877</v>
      </c>
      <c r="D41" s="25">
        <f>((D16+D26)+(D$30*0.44)+(D$32*0.44)+(D$34*0.44))</f>
        <v>14.406192227113246</v>
      </c>
      <c r="E41" s="25">
        <f>((E16+E26)+(E$30*0.44)+(E$32*0.44)+(E$34*0.44))</f>
        <v>14.404638113578422</v>
      </c>
    </row>
    <row r="42" spans="1:11" ht="18.75" customHeight="1" x14ac:dyDescent="0.25">
      <c r="A42" s="74"/>
      <c r="B42" s="55" t="s">
        <v>124</v>
      </c>
      <c r="C42" s="25">
        <f>((C17+C27)+(C$30*0.06)+(C$32*0.06)+(C$34*0.06))</f>
        <v>4.7070158028909326</v>
      </c>
      <c r="D42" s="25">
        <f>((D17+D27)+(D$30*0.06)+(D$32*0.06)+(D$34*0.06))</f>
        <v>4.4934021124835741</v>
      </c>
      <c r="E42" s="25">
        <f>((E17+E27)+(E$30*0.06)+(E$32*0.06)+(E$34*0.06))</f>
        <v>4.4931901879106437</v>
      </c>
    </row>
    <row r="43" spans="1:11" ht="18.75" customHeight="1" x14ac:dyDescent="0.25">
      <c r="A43" s="74"/>
      <c r="B43" s="55" t="s">
        <v>125</v>
      </c>
      <c r="C43" s="25">
        <f>((C18+C28)+(C$30*0.44)+(C$32*0.44)+(C$34*0.44))</f>
        <v>15.972692623433877</v>
      </c>
      <c r="D43" s="25">
        <f>((D18+D28)+(D$30*0.44)+(D$32*0.44)+(D$34*0.44))</f>
        <v>14.406192227113246</v>
      </c>
      <c r="E43" s="25">
        <f>((E18+E28)+(E$30*0.44)+(E$32*0.44)+(E$34*0.44))</f>
        <v>14.404638113578422</v>
      </c>
    </row>
    <row r="46" spans="1:11" ht="18.75" customHeight="1" x14ac:dyDescent="0.25">
      <c r="B46" s="75" t="s">
        <v>161</v>
      </c>
      <c r="C46" s="76"/>
      <c r="D46" s="76"/>
      <c r="E46" s="77"/>
    </row>
    <row r="47" spans="1:11" ht="18.75" customHeight="1" x14ac:dyDescent="0.25">
      <c r="B47" s="3" t="s">
        <v>162</v>
      </c>
      <c r="C47" s="3" t="s">
        <v>166</v>
      </c>
      <c r="D47" s="22" t="s">
        <v>167</v>
      </c>
      <c r="E47" s="3" t="s">
        <v>173</v>
      </c>
    </row>
    <row r="48" spans="1:11" ht="18.75" customHeight="1" x14ac:dyDescent="0.25">
      <c r="B48" s="74" t="s">
        <v>163</v>
      </c>
      <c r="C48" s="73">
        <f>E48+E49</f>
        <v>5.8099999999999999E-2</v>
      </c>
      <c r="D48" s="23" t="s">
        <v>168</v>
      </c>
      <c r="E48" s="67">
        <v>5.3100000000000001E-2</v>
      </c>
    </row>
    <row r="49" spans="1:5" ht="18.75" customHeight="1" x14ac:dyDescent="0.25">
      <c r="B49" s="74"/>
      <c r="C49" s="74"/>
      <c r="D49" s="23" t="s">
        <v>169</v>
      </c>
      <c r="E49" s="67">
        <v>5.0000000000000001E-3</v>
      </c>
    </row>
    <row r="50" spans="1:5" ht="18.75" customHeight="1" x14ac:dyDescent="0.25">
      <c r="B50" s="43" t="s">
        <v>164</v>
      </c>
      <c r="C50" s="24">
        <f>E50</f>
        <v>7.1999999999999995E-2</v>
      </c>
      <c r="D50" s="23" t="s">
        <v>164</v>
      </c>
      <c r="E50" s="67">
        <v>7.1999999999999995E-2</v>
      </c>
    </row>
    <row r="51" spans="1:5" ht="18.75" customHeight="1" x14ac:dyDescent="0.25">
      <c r="B51" s="74" t="s">
        <v>165</v>
      </c>
      <c r="C51" s="73">
        <f>E51+E52+E53</f>
        <v>9.2499999999999999E-2</v>
      </c>
      <c r="D51" s="23" t="s">
        <v>170</v>
      </c>
      <c r="E51" s="67">
        <v>7.5999999999999998E-2</v>
      </c>
    </row>
    <row r="52" spans="1:5" ht="18.75" customHeight="1" x14ac:dyDescent="0.25">
      <c r="B52" s="74"/>
      <c r="C52" s="74"/>
      <c r="D52" s="23" t="s">
        <v>171</v>
      </c>
      <c r="E52" s="68">
        <v>0</v>
      </c>
    </row>
    <row r="53" spans="1:5" ht="18.75" customHeight="1" x14ac:dyDescent="0.25">
      <c r="B53" s="74"/>
      <c r="C53" s="74"/>
      <c r="D53" s="23" t="s">
        <v>172</v>
      </c>
      <c r="E53" s="67">
        <v>1.6500000000000001E-2</v>
      </c>
    </row>
    <row r="56" spans="1:5" ht="18.75" customHeight="1" x14ac:dyDescent="0.25">
      <c r="B56" s="59" t="s">
        <v>161</v>
      </c>
      <c r="C56" s="53">
        <f>(1+$C$48)*(1+C50)/(1-C51)-1</f>
        <v>0.2498988429752067</v>
      </c>
    </row>
    <row r="59" spans="1:5" ht="18.75" customHeight="1" x14ac:dyDescent="0.25">
      <c r="A59" s="74" t="s">
        <v>174</v>
      </c>
      <c r="B59" s="69" t="s">
        <v>143</v>
      </c>
      <c r="C59" s="75" t="s">
        <v>155</v>
      </c>
      <c r="D59" s="76"/>
      <c r="E59" s="77"/>
    </row>
    <row r="60" spans="1:5" ht="18.75" customHeight="1" x14ac:dyDescent="0.25">
      <c r="A60" s="74"/>
      <c r="B60" s="69"/>
      <c r="C60" s="3" t="s">
        <v>85</v>
      </c>
      <c r="D60" s="3" t="s">
        <v>86</v>
      </c>
      <c r="E60" s="3" t="s">
        <v>87</v>
      </c>
    </row>
    <row r="61" spans="1:5" ht="18.75" customHeight="1" x14ac:dyDescent="0.25">
      <c r="A61" s="74"/>
      <c r="B61" s="55" t="s">
        <v>122</v>
      </c>
      <c r="C61" s="25">
        <f t="shared" ref="C61:E64" si="0">(C40*$C$56)+C40</f>
        <v>5.8832936058993903</v>
      </c>
      <c r="D61" s="25">
        <f t="shared" si="0"/>
        <v>5.6162981014155688</v>
      </c>
      <c r="E61" s="25">
        <f t="shared" si="0"/>
        <v>5.6160332171370655</v>
      </c>
    </row>
    <row r="62" spans="1:5" ht="18.75" customHeight="1" x14ac:dyDescent="0.25">
      <c r="A62" s="74"/>
      <c r="B62" s="55" t="s">
        <v>123</v>
      </c>
      <c r="C62" s="25">
        <f t="shared" si="0"/>
        <v>19.964250029228623</v>
      </c>
      <c r="D62" s="25">
        <f t="shared" si="0"/>
        <v>18.006282996347263</v>
      </c>
      <c r="E62" s="25">
        <f t="shared" si="0"/>
        <v>18.004340511638233</v>
      </c>
    </row>
    <row r="63" spans="1:5" ht="18.75" customHeight="1" x14ac:dyDescent="0.25">
      <c r="A63" s="74"/>
      <c r="B63" s="55" t="s">
        <v>124</v>
      </c>
      <c r="C63" s="25">
        <f t="shared" si="0"/>
        <v>5.8832936058993903</v>
      </c>
      <c r="D63" s="25">
        <f t="shared" si="0"/>
        <v>5.6162981014155688</v>
      </c>
      <c r="E63" s="25">
        <f t="shared" si="0"/>
        <v>5.6160332171370655</v>
      </c>
    </row>
    <row r="64" spans="1:5" ht="18.75" customHeight="1" x14ac:dyDescent="0.25">
      <c r="A64" s="74"/>
      <c r="B64" s="55" t="s">
        <v>125</v>
      </c>
      <c r="C64" s="25">
        <f t="shared" si="0"/>
        <v>19.964250029228623</v>
      </c>
      <c r="D64" s="25">
        <f t="shared" si="0"/>
        <v>18.006282996347263</v>
      </c>
      <c r="E64" s="25">
        <f t="shared" si="0"/>
        <v>18.004340511638233</v>
      </c>
    </row>
    <row r="65" spans="1:6" ht="18.75" customHeight="1" x14ac:dyDescent="0.25">
      <c r="A65" s="74"/>
      <c r="B65" s="23" t="s">
        <v>126</v>
      </c>
      <c r="C65" s="25">
        <f t="shared" ref="C65:E68" si="1">(C19*$C$56)+C19</f>
        <v>13.586400423140496</v>
      </c>
      <c r="D65" s="25">
        <f t="shared" si="1"/>
        <v>13.586400423140496</v>
      </c>
      <c r="E65" s="25">
        <f t="shared" si="1"/>
        <v>13.586400423140496</v>
      </c>
    </row>
    <row r="66" spans="1:6" ht="18.75" customHeight="1" x14ac:dyDescent="0.25">
      <c r="A66" s="74"/>
      <c r="B66" s="23" t="s">
        <v>127</v>
      </c>
      <c r="C66" s="25">
        <f t="shared" si="1"/>
        <v>7.5493890115702484</v>
      </c>
      <c r="D66" s="25">
        <f t="shared" si="1"/>
        <v>7.5493890115702484</v>
      </c>
      <c r="E66" s="25">
        <f t="shared" si="1"/>
        <v>7.5493890115702484</v>
      </c>
    </row>
    <row r="67" spans="1:6" ht="18.75" customHeight="1" x14ac:dyDescent="0.25">
      <c r="A67" s="74"/>
      <c r="B67" s="23" t="s">
        <v>128</v>
      </c>
      <c r="C67" s="25">
        <f t="shared" si="1"/>
        <v>5.087088290909092</v>
      </c>
      <c r="D67" s="25">
        <f t="shared" si="1"/>
        <v>5.087088290909092</v>
      </c>
      <c r="E67" s="25">
        <f t="shared" si="1"/>
        <v>5.087088290909092</v>
      </c>
    </row>
    <row r="68" spans="1:6" ht="18.75" customHeight="1" x14ac:dyDescent="0.25">
      <c r="A68" s="74"/>
      <c r="B68" s="23" t="s">
        <v>129</v>
      </c>
      <c r="C68" s="25">
        <f t="shared" si="1"/>
        <v>1.5123776</v>
      </c>
      <c r="D68" s="25">
        <f t="shared" si="1"/>
        <v>1.5123776</v>
      </c>
      <c r="E68" s="25">
        <f t="shared" si="1"/>
        <v>1.5123776</v>
      </c>
    </row>
    <row r="72" spans="1:6" ht="18.75" customHeight="1" x14ac:dyDescent="0.25">
      <c r="A72" s="69" t="s">
        <v>188</v>
      </c>
      <c r="B72" s="69" t="s">
        <v>182</v>
      </c>
      <c r="C72" s="3" t="s">
        <v>183</v>
      </c>
      <c r="D72" s="3" t="s">
        <v>184</v>
      </c>
      <c r="E72" s="3" t="s">
        <v>185</v>
      </c>
      <c r="F72" s="3" t="s">
        <v>186</v>
      </c>
    </row>
    <row r="73" spans="1:6" ht="18.75" customHeight="1" x14ac:dyDescent="0.25">
      <c r="A73" s="69"/>
      <c r="B73" s="69"/>
      <c r="C73" s="70" t="s">
        <v>187</v>
      </c>
      <c r="D73" s="71"/>
      <c r="E73" s="71"/>
      <c r="F73" s="72"/>
    </row>
    <row r="75" spans="1:6" ht="18.75" customHeight="1" x14ac:dyDescent="0.25">
      <c r="A75" s="69" t="s">
        <v>190</v>
      </c>
      <c r="B75" s="69" t="s">
        <v>182</v>
      </c>
      <c r="C75" s="3" t="s">
        <v>183</v>
      </c>
      <c r="D75" s="3" t="s">
        <v>184</v>
      </c>
      <c r="E75" s="3" t="s">
        <v>185</v>
      </c>
      <c r="F75" s="3" t="s">
        <v>186</v>
      </c>
    </row>
    <row r="76" spans="1:6" ht="18.75" customHeight="1" x14ac:dyDescent="0.25">
      <c r="A76" s="69"/>
      <c r="B76" s="69"/>
      <c r="C76" s="70" t="s">
        <v>187</v>
      </c>
      <c r="D76" s="71"/>
      <c r="E76" s="71"/>
      <c r="F76" s="72"/>
    </row>
    <row r="78" spans="1:6" ht="18.75" customHeight="1" x14ac:dyDescent="0.25">
      <c r="A78" s="69" t="s">
        <v>191</v>
      </c>
      <c r="B78" s="69" t="s">
        <v>182</v>
      </c>
      <c r="C78" s="3" t="s">
        <v>183</v>
      </c>
      <c r="D78" s="3" t="s">
        <v>184</v>
      </c>
      <c r="E78" s="3" t="s">
        <v>185</v>
      </c>
      <c r="F78" s="3" t="s">
        <v>186</v>
      </c>
    </row>
    <row r="79" spans="1:6" ht="18.75" customHeight="1" x14ac:dyDescent="0.25">
      <c r="A79" s="69"/>
      <c r="B79" s="69"/>
      <c r="C79" s="70" t="s">
        <v>187</v>
      </c>
      <c r="D79" s="71"/>
      <c r="E79" s="71"/>
      <c r="F79" s="72"/>
    </row>
    <row r="81" spans="1:6" ht="18.75" customHeight="1" x14ac:dyDescent="0.25">
      <c r="A81" s="69" t="s">
        <v>189</v>
      </c>
      <c r="B81" s="69" t="s">
        <v>182</v>
      </c>
      <c r="C81" s="3" t="s">
        <v>183</v>
      </c>
      <c r="D81" s="3" t="s">
        <v>184</v>
      </c>
      <c r="E81" s="3" t="s">
        <v>185</v>
      </c>
      <c r="F81" s="3" t="s">
        <v>186</v>
      </c>
    </row>
    <row r="82" spans="1:6" ht="18.75" customHeight="1" x14ac:dyDescent="0.25">
      <c r="A82" s="69"/>
      <c r="B82" s="69"/>
      <c r="C82" s="70" t="s">
        <v>187</v>
      </c>
      <c r="D82" s="71"/>
      <c r="E82" s="71"/>
      <c r="F82" s="72"/>
    </row>
  </sheetData>
  <mergeCells count="38">
    <mergeCell ref="A3:E3"/>
    <mergeCell ref="C4:E4"/>
    <mergeCell ref="A1:G1"/>
    <mergeCell ref="C38:E38"/>
    <mergeCell ref="C12:E12"/>
    <mergeCell ref="C14:E14"/>
    <mergeCell ref="C33:E33"/>
    <mergeCell ref="C31:E31"/>
    <mergeCell ref="C23:E23"/>
    <mergeCell ref="A4:A5"/>
    <mergeCell ref="A12:A13"/>
    <mergeCell ref="B12:B13"/>
    <mergeCell ref="A14:A34"/>
    <mergeCell ref="C6:D9"/>
    <mergeCell ref="C5:D5"/>
    <mergeCell ref="B38:B39"/>
    <mergeCell ref="A38:A43"/>
    <mergeCell ref="B6:B9"/>
    <mergeCell ref="A59:A68"/>
    <mergeCell ref="B51:B53"/>
    <mergeCell ref="B48:B49"/>
    <mergeCell ref="C51:C53"/>
    <mergeCell ref="C48:C49"/>
    <mergeCell ref="B59:B60"/>
    <mergeCell ref="B46:E46"/>
    <mergeCell ref="C59:E59"/>
    <mergeCell ref="A72:A73"/>
    <mergeCell ref="B72:B73"/>
    <mergeCell ref="C73:F73"/>
    <mergeCell ref="A75:A76"/>
    <mergeCell ref="B75:B76"/>
    <mergeCell ref="C76:F76"/>
    <mergeCell ref="A78:A79"/>
    <mergeCell ref="B78:B79"/>
    <mergeCell ref="C79:F79"/>
    <mergeCell ref="A81:A82"/>
    <mergeCell ref="B81:B82"/>
    <mergeCell ref="C82:F82"/>
  </mergeCells>
  <phoneticPr fontId="11" type="noConversion"/>
  <pageMargins left="0.51181102362204722" right="0.51181102362204722" top="0.78740157480314965" bottom="0.78740157480314965" header="0.31496062992125984" footer="0.31496062992125984"/>
  <pageSetup paperSize="9" scale="70" orientation="landscape" r:id="rId1"/>
  <ignoredErrors>
    <ignoredError sqref="C16:E16 C26:E26 C17:E17 C41:E41 C27:E27 C42:E42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E1D84C-A7F1-4276-84DA-6609D806F8A7}">
  <dimension ref="A1:J46"/>
  <sheetViews>
    <sheetView zoomScale="90" zoomScaleNormal="90" workbookViewId="0">
      <selection activeCell="A39" sqref="A1:G39"/>
    </sheetView>
  </sheetViews>
  <sheetFormatPr defaultRowHeight="15.95" customHeight="1" x14ac:dyDescent="0.25"/>
  <cols>
    <col min="1" max="1" width="17.7109375" style="33" customWidth="1"/>
    <col min="2" max="2" width="49.28515625" style="33" customWidth="1"/>
    <col min="3" max="3" width="20.42578125" style="32" customWidth="1"/>
    <col min="4" max="4" width="21" style="32" customWidth="1"/>
    <col min="5" max="5" width="19" style="32" customWidth="1"/>
    <col min="6" max="6" width="18.42578125" style="32" customWidth="1"/>
    <col min="7" max="7" width="18.42578125" style="33" customWidth="1"/>
    <col min="8" max="18" width="10.5703125" style="33" customWidth="1"/>
    <col min="19" max="16384" width="9.140625" style="33"/>
  </cols>
  <sheetData>
    <row r="1" spans="1:10" ht="15.95" customHeight="1" x14ac:dyDescent="0.25">
      <c r="A1" s="78" t="s">
        <v>193</v>
      </c>
      <c r="B1" s="78"/>
      <c r="C1" s="78"/>
      <c r="D1" s="78"/>
      <c r="E1" s="78"/>
      <c r="F1" s="78"/>
      <c r="G1" s="78"/>
      <c r="H1" s="52"/>
      <c r="I1" s="52"/>
      <c r="J1" s="52"/>
    </row>
    <row r="3" spans="1:10" ht="39.950000000000003" customHeight="1" x14ac:dyDescent="0.25">
      <c r="A3" s="83" t="s">
        <v>107</v>
      </c>
      <c r="B3" s="3"/>
      <c r="C3" s="3" t="s">
        <v>113</v>
      </c>
      <c r="D3" s="3" t="s">
        <v>109</v>
      </c>
      <c r="E3" s="3" t="s">
        <v>117</v>
      </c>
      <c r="F3" s="3" t="s">
        <v>116</v>
      </c>
    </row>
    <row r="4" spans="1:10" ht="15.95" customHeight="1" x14ac:dyDescent="0.25">
      <c r="A4" s="84"/>
      <c r="B4" s="44" t="s">
        <v>108</v>
      </c>
      <c r="C4" s="45">
        <v>229.41</v>
      </c>
      <c r="D4" s="46">
        <v>30.44</v>
      </c>
      <c r="E4" s="45">
        <f>C4/D4</f>
        <v>7.5364651773981599</v>
      </c>
      <c r="F4" s="45">
        <f>E4*1</f>
        <v>7.5364651773981599</v>
      </c>
    </row>
    <row r="5" spans="1:10" ht="15.95" customHeight="1" x14ac:dyDescent="0.25">
      <c r="A5" s="84"/>
      <c r="B5" s="41" t="s">
        <v>181</v>
      </c>
      <c r="C5" s="42"/>
      <c r="D5" s="47"/>
      <c r="E5" s="42"/>
      <c r="F5" s="42">
        <f>F4/2</f>
        <v>3.76823258869908</v>
      </c>
    </row>
    <row r="6" spans="1:10" ht="15.95" customHeight="1" x14ac:dyDescent="0.25">
      <c r="A6" s="84"/>
      <c r="B6" s="23" t="s">
        <v>111</v>
      </c>
      <c r="C6" s="25">
        <f>23.74+57.9</f>
        <v>81.64</v>
      </c>
      <c r="D6" s="43">
        <v>30.44</v>
      </c>
      <c r="E6" s="25">
        <f>C6/D6</f>
        <v>2.6819973718791061</v>
      </c>
      <c r="F6" s="25">
        <f>E6*1</f>
        <v>2.6819973718791061</v>
      </c>
    </row>
    <row r="7" spans="1:10" ht="15.95" customHeight="1" x14ac:dyDescent="0.25">
      <c r="A7" s="84"/>
      <c r="B7" s="23" t="s">
        <v>112</v>
      </c>
      <c r="C7" s="25">
        <v>439.78</v>
      </c>
      <c r="D7" s="43">
        <v>101.66</v>
      </c>
      <c r="E7" s="25">
        <f t="shared" ref="E7:E13" si="0">C7/D7</f>
        <v>4.3259885894156991</v>
      </c>
      <c r="F7" s="25">
        <f>E7*2</f>
        <v>8.6519771788313982</v>
      </c>
    </row>
    <row r="8" spans="1:10" ht="15.95" customHeight="1" x14ac:dyDescent="0.25">
      <c r="A8" s="84"/>
      <c r="B8" s="23" t="s">
        <v>114</v>
      </c>
      <c r="C8" s="25">
        <v>40.72</v>
      </c>
      <c r="D8" s="43">
        <v>88.79</v>
      </c>
      <c r="E8" s="25">
        <f t="shared" si="0"/>
        <v>0.45861020385178508</v>
      </c>
      <c r="F8" s="25">
        <f t="shared" ref="F8:F10" si="1">E8*2</f>
        <v>0.91722040770357016</v>
      </c>
      <c r="I8" s="36"/>
    </row>
    <row r="9" spans="1:10" ht="15.95" customHeight="1" x14ac:dyDescent="0.25">
      <c r="A9" s="84"/>
      <c r="B9" s="23" t="s">
        <v>115</v>
      </c>
      <c r="C9" s="25">
        <v>25.17</v>
      </c>
      <c r="D9" s="43">
        <v>82.62</v>
      </c>
      <c r="E9" s="25">
        <f t="shared" si="0"/>
        <v>0.30464778503994189</v>
      </c>
      <c r="F9" s="25">
        <f t="shared" si="1"/>
        <v>0.60929557007988377</v>
      </c>
      <c r="I9" s="36"/>
    </row>
    <row r="10" spans="1:10" ht="15.95" customHeight="1" x14ac:dyDescent="0.25">
      <c r="A10" s="84"/>
      <c r="B10" s="23" t="s">
        <v>118</v>
      </c>
      <c r="C10" s="25">
        <v>115.21</v>
      </c>
      <c r="D10" s="43">
        <v>115.23</v>
      </c>
      <c r="E10" s="25">
        <f t="shared" si="0"/>
        <v>0.99982643408834493</v>
      </c>
      <c r="F10" s="25">
        <f t="shared" si="1"/>
        <v>1.9996528681766899</v>
      </c>
    </row>
    <row r="11" spans="1:10" ht="15.95" customHeight="1" x14ac:dyDescent="0.25">
      <c r="A11" s="84"/>
      <c r="B11" s="23" t="s">
        <v>119</v>
      </c>
      <c r="C11" s="25">
        <v>55.92</v>
      </c>
      <c r="D11" s="43">
        <v>30.44</v>
      </c>
      <c r="E11" s="25">
        <f t="shared" si="0"/>
        <v>1.8370565045992115</v>
      </c>
      <c r="F11" s="25">
        <f>E11</f>
        <v>1.8370565045992115</v>
      </c>
      <c r="I11" s="36"/>
    </row>
    <row r="12" spans="1:10" ht="15.95" customHeight="1" x14ac:dyDescent="0.25">
      <c r="A12" s="84"/>
      <c r="B12" s="23" t="s">
        <v>120</v>
      </c>
      <c r="C12" s="25">
        <v>43.36</v>
      </c>
      <c r="D12" s="43">
        <v>30.44</v>
      </c>
      <c r="E12" s="25">
        <f t="shared" si="0"/>
        <v>1.4244415243101183</v>
      </c>
      <c r="F12" s="25">
        <f>E12</f>
        <v>1.4244415243101183</v>
      </c>
      <c r="I12" s="36"/>
    </row>
    <row r="13" spans="1:10" ht="15.95" customHeight="1" x14ac:dyDescent="0.25">
      <c r="A13" s="84"/>
      <c r="B13" s="23" t="s">
        <v>121</v>
      </c>
      <c r="C13" s="25">
        <v>4.3099999999999996</v>
      </c>
      <c r="D13" s="43">
        <v>30.44</v>
      </c>
      <c r="E13" s="25">
        <f t="shared" si="0"/>
        <v>0.14159001314060446</v>
      </c>
      <c r="F13" s="25">
        <f>E13</f>
        <v>0.14159001314060446</v>
      </c>
      <c r="I13" s="36"/>
    </row>
    <row r="14" spans="1:10" ht="15.95" customHeight="1" x14ac:dyDescent="0.25">
      <c r="A14" s="84"/>
      <c r="B14" s="48" t="s">
        <v>110</v>
      </c>
      <c r="C14" s="46"/>
      <c r="D14" s="46"/>
      <c r="E14" s="45"/>
      <c r="F14" s="45">
        <f>SUM(F6:F13)</f>
        <v>18.263231438720581</v>
      </c>
      <c r="H14" s="37"/>
      <c r="I14" s="32"/>
    </row>
    <row r="15" spans="1:10" ht="15.95" customHeight="1" x14ac:dyDescent="0.25">
      <c r="A15" s="84"/>
      <c r="B15" s="41" t="s">
        <v>175</v>
      </c>
      <c r="C15" s="47"/>
      <c r="D15" s="47"/>
      <c r="E15" s="42"/>
      <c r="F15" s="42">
        <f>F14/2</f>
        <v>9.1316157193602905</v>
      </c>
      <c r="I15" s="32"/>
    </row>
    <row r="16" spans="1:10" ht="15.95" customHeight="1" x14ac:dyDescent="0.25">
      <c r="A16" s="84"/>
      <c r="B16" s="41" t="s">
        <v>176</v>
      </c>
      <c r="C16" s="42">
        <v>10.87</v>
      </c>
      <c r="D16" s="47"/>
      <c r="E16" s="42"/>
      <c r="F16" s="42">
        <v>10.87</v>
      </c>
      <c r="I16" s="32"/>
    </row>
    <row r="17" spans="1:9" ht="15.95" customHeight="1" x14ac:dyDescent="0.25">
      <c r="A17" s="84"/>
      <c r="B17" s="41" t="s">
        <v>177</v>
      </c>
      <c r="C17" s="42">
        <v>6.04</v>
      </c>
      <c r="D17" s="47"/>
      <c r="E17" s="42"/>
      <c r="F17" s="42">
        <v>6.04</v>
      </c>
      <c r="I17" s="32"/>
    </row>
    <row r="18" spans="1:9" ht="15.95" customHeight="1" x14ac:dyDescent="0.25">
      <c r="A18" s="84"/>
      <c r="B18" s="41" t="s">
        <v>178</v>
      </c>
      <c r="C18" s="42">
        <v>4.07</v>
      </c>
      <c r="D18" s="47"/>
      <c r="E18" s="42"/>
      <c r="F18" s="42">
        <v>4.07</v>
      </c>
      <c r="I18" s="32"/>
    </row>
    <row r="19" spans="1:9" ht="15.95" customHeight="1" x14ac:dyDescent="0.25">
      <c r="A19" s="84"/>
      <c r="B19" s="41" t="s">
        <v>179</v>
      </c>
      <c r="C19" s="42">
        <v>1.21</v>
      </c>
      <c r="D19" s="47"/>
      <c r="E19" s="42"/>
      <c r="F19" s="42">
        <v>1.21</v>
      </c>
      <c r="I19" s="32"/>
    </row>
    <row r="20" spans="1:9" ht="15.95" customHeight="1" x14ac:dyDescent="0.25">
      <c r="A20" s="34"/>
      <c r="B20" s="38"/>
      <c r="C20" s="39"/>
      <c r="D20" s="39"/>
      <c r="E20" s="40"/>
      <c r="F20" s="40"/>
      <c r="I20" s="32"/>
    </row>
    <row r="21" spans="1:9" ht="15.95" customHeight="1" x14ac:dyDescent="0.25">
      <c r="I21" s="32"/>
    </row>
    <row r="22" spans="1:9" ht="39.950000000000003" customHeight="1" x14ac:dyDescent="0.25">
      <c r="A22" s="69" t="s">
        <v>130</v>
      </c>
      <c r="B22" s="69"/>
      <c r="C22" s="69" t="s">
        <v>117</v>
      </c>
      <c r="D22" s="69"/>
      <c r="I22" s="32"/>
    </row>
    <row r="23" spans="1:9" ht="39.950000000000003" customHeight="1" x14ac:dyDescent="0.25">
      <c r="A23" s="69"/>
      <c r="B23" s="69"/>
      <c r="C23" s="3" t="s">
        <v>131</v>
      </c>
      <c r="D23" s="3" t="s">
        <v>132</v>
      </c>
      <c r="I23" s="32"/>
    </row>
    <row r="24" spans="1:9" ht="15.95" customHeight="1" x14ac:dyDescent="0.25">
      <c r="A24" s="69"/>
      <c r="B24" s="41" t="s">
        <v>181</v>
      </c>
      <c r="C24" s="42">
        <v>0.01</v>
      </c>
      <c r="D24" s="47">
        <v>0.03</v>
      </c>
      <c r="I24" s="32"/>
    </row>
    <row r="25" spans="1:9" ht="15.95" customHeight="1" x14ac:dyDescent="0.25">
      <c r="A25" s="69"/>
      <c r="B25" s="41" t="s">
        <v>175</v>
      </c>
      <c r="C25" s="42">
        <v>0.03</v>
      </c>
      <c r="D25" s="47">
        <v>0.03</v>
      </c>
      <c r="I25" s="32"/>
    </row>
    <row r="26" spans="1:9" ht="15.95" customHeight="1" x14ac:dyDescent="0.25">
      <c r="D26" s="33"/>
      <c r="I26" s="32"/>
    </row>
    <row r="27" spans="1:9" ht="15.95" customHeight="1" x14ac:dyDescent="0.25">
      <c r="D27" s="33"/>
      <c r="I27" s="32"/>
    </row>
    <row r="28" spans="1:9" ht="15.95" customHeight="1" x14ac:dyDescent="0.25">
      <c r="A28" s="69" t="s">
        <v>133</v>
      </c>
      <c r="B28" s="3"/>
      <c r="C28" s="85" t="s">
        <v>141</v>
      </c>
      <c r="D28" s="86"/>
      <c r="E28" s="86"/>
    </row>
    <row r="29" spans="1:9" ht="15.95" customHeight="1" x14ac:dyDescent="0.25">
      <c r="A29" s="69"/>
      <c r="B29" s="3" t="s">
        <v>159</v>
      </c>
      <c r="C29" s="6" t="s">
        <v>85</v>
      </c>
      <c r="D29" s="6" t="s">
        <v>86</v>
      </c>
      <c r="E29" s="6" t="s">
        <v>87</v>
      </c>
    </row>
    <row r="30" spans="1:9" ht="15.95" customHeight="1" x14ac:dyDescent="0.25">
      <c r="A30" s="69"/>
      <c r="B30" s="23" t="s">
        <v>134</v>
      </c>
      <c r="C30" s="25">
        <v>1.55</v>
      </c>
      <c r="D30" s="25">
        <v>1.55</v>
      </c>
      <c r="E30" s="25">
        <v>1.55</v>
      </c>
    </row>
    <row r="31" spans="1:9" ht="15.95" customHeight="1" x14ac:dyDescent="0.25">
      <c r="A31" s="69"/>
      <c r="B31" s="23" t="s">
        <v>135</v>
      </c>
      <c r="C31" s="25">
        <v>0.01</v>
      </c>
      <c r="D31" s="25">
        <v>0.01</v>
      </c>
      <c r="E31" s="25">
        <v>0.02</v>
      </c>
    </row>
    <row r="32" spans="1:9" ht="15.95" customHeight="1" x14ac:dyDescent="0.25">
      <c r="A32" s="69"/>
      <c r="B32" s="23" t="s">
        <v>136</v>
      </c>
      <c r="C32" s="25">
        <v>0.19</v>
      </c>
      <c r="D32" s="25">
        <v>0.12</v>
      </c>
      <c r="E32" s="25">
        <v>0.1</v>
      </c>
    </row>
    <row r="33" spans="1:7" ht="15.95" customHeight="1" x14ac:dyDescent="0.25">
      <c r="A33" s="69"/>
      <c r="B33" s="23" t="s">
        <v>137</v>
      </c>
      <c r="C33" s="25">
        <v>0.01</v>
      </c>
      <c r="D33" s="25">
        <v>0.01</v>
      </c>
      <c r="E33" s="25">
        <v>0.01</v>
      </c>
    </row>
    <row r="34" spans="1:7" ht="15.95" customHeight="1" x14ac:dyDescent="0.25">
      <c r="A34" s="69"/>
      <c r="B34" s="23" t="s">
        <v>138</v>
      </c>
      <c r="C34" s="25">
        <v>0.24</v>
      </c>
      <c r="D34" s="25">
        <v>0.14000000000000001</v>
      </c>
      <c r="E34" s="25">
        <v>0.13</v>
      </c>
    </row>
    <row r="35" spans="1:7" ht="15.95" customHeight="1" x14ac:dyDescent="0.25">
      <c r="A35" s="69"/>
      <c r="B35" s="23" t="s">
        <v>139</v>
      </c>
      <c r="C35" s="25">
        <v>0.1</v>
      </c>
      <c r="D35" s="25">
        <v>0.06</v>
      </c>
      <c r="E35" s="25">
        <v>0.08</v>
      </c>
    </row>
    <row r="36" spans="1:7" ht="15.95" customHeight="1" x14ac:dyDescent="0.25">
      <c r="A36" s="69"/>
      <c r="B36" s="23" t="s">
        <v>140</v>
      </c>
      <c r="C36" s="25">
        <v>1.45</v>
      </c>
      <c r="D36" s="25">
        <v>0.87</v>
      </c>
      <c r="E36" s="25">
        <v>0.73</v>
      </c>
    </row>
    <row r="37" spans="1:7" ht="15.95" customHeight="1" x14ac:dyDescent="0.25">
      <c r="A37" s="69"/>
      <c r="B37" s="41" t="s">
        <v>180</v>
      </c>
      <c r="C37" s="42">
        <f>SUM(C30:C36)</f>
        <v>3.55</v>
      </c>
      <c r="D37" s="42">
        <f>SUM(D30:D36)</f>
        <v>2.7600000000000002</v>
      </c>
      <c r="E37" s="42">
        <f>SUM(E30:E36)</f>
        <v>2.62</v>
      </c>
    </row>
    <row r="38" spans="1:7" ht="15.95" customHeight="1" x14ac:dyDescent="0.25">
      <c r="D38" s="33"/>
    </row>
    <row r="39" spans="1:7" ht="15.95" customHeight="1" x14ac:dyDescent="0.25">
      <c r="D39" s="33"/>
    </row>
    <row r="40" spans="1:7" s="32" customFormat="1" ht="15.95" customHeight="1" x14ac:dyDescent="0.25">
      <c r="A40" s="33"/>
      <c r="B40" s="33"/>
      <c r="D40" s="33"/>
      <c r="G40" s="33"/>
    </row>
    <row r="41" spans="1:7" ht="15.95" customHeight="1" x14ac:dyDescent="0.25">
      <c r="D41" s="33"/>
    </row>
    <row r="42" spans="1:7" ht="15.95" customHeight="1" x14ac:dyDescent="0.25">
      <c r="D42" s="33"/>
    </row>
    <row r="43" spans="1:7" ht="15.95" customHeight="1" x14ac:dyDescent="0.25">
      <c r="D43" s="33"/>
    </row>
    <row r="44" spans="1:7" ht="15.95" customHeight="1" x14ac:dyDescent="0.25">
      <c r="D44" s="33"/>
    </row>
    <row r="45" spans="1:7" ht="15.95" customHeight="1" x14ac:dyDescent="0.25">
      <c r="D45" s="33"/>
    </row>
    <row r="46" spans="1:7" ht="15.95" customHeight="1" x14ac:dyDescent="0.25">
      <c r="D46" s="33"/>
    </row>
  </sheetData>
  <mergeCells count="7">
    <mergeCell ref="A3:A19"/>
    <mergeCell ref="A1:G1"/>
    <mergeCell ref="C28:E28"/>
    <mergeCell ref="C22:D22"/>
    <mergeCell ref="A28:A37"/>
    <mergeCell ref="B22:B23"/>
    <mergeCell ref="A22:A25"/>
  </mergeCells>
  <pageMargins left="0.51181102362204722" right="0.51181102362204722" top="0.78740157480314965" bottom="0.78740157480314965" header="0.31496062992125984" footer="0.31496062992125984"/>
  <pageSetup paperSize="9" scale="70" orientation="landscape" r:id="rId1"/>
  <ignoredErrors>
    <ignoredError sqref="F5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8862E1-9315-49E1-BB21-24F4F1AA2BD4}">
  <dimension ref="A1:J312"/>
  <sheetViews>
    <sheetView topLeftCell="A284" zoomScale="80" zoomScaleNormal="80" workbookViewId="0">
      <selection activeCell="E310" sqref="E310"/>
    </sheetView>
  </sheetViews>
  <sheetFormatPr defaultColWidth="9.140625" defaultRowHeight="15" x14ac:dyDescent="0.25"/>
  <cols>
    <col min="1" max="1" width="45" style="21" customWidth="1"/>
    <col min="2" max="2" width="15.7109375" style="1" customWidth="1"/>
    <col min="3" max="3" width="16.28515625" style="1" customWidth="1"/>
    <col min="4" max="6" width="16.42578125" style="1" customWidth="1"/>
    <col min="7" max="10" width="14.140625" style="2" customWidth="1"/>
    <col min="11" max="16384" width="9.140625" style="2"/>
  </cols>
  <sheetData>
    <row r="1" spans="1:10" ht="15.75" x14ac:dyDescent="0.25">
      <c r="A1" s="87" t="s">
        <v>194</v>
      </c>
      <c r="B1" s="87"/>
      <c r="C1" s="87"/>
      <c r="D1" s="87"/>
      <c r="E1" s="87"/>
      <c r="F1" s="87"/>
      <c r="G1" s="87"/>
      <c r="H1" s="87"/>
      <c r="I1" s="35"/>
      <c r="J1" s="35"/>
    </row>
    <row r="3" spans="1:10" ht="15.75" x14ac:dyDescent="0.25">
      <c r="A3" s="87" t="s">
        <v>81</v>
      </c>
      <c r="B3" s="87"/>
      <c r="C3" s="87"/>
      <c r="D3" s="87"/>
      <c r="E3" s="87"/>
      <c r="F3" s="87"/>
      <c r="G3" s="87"/>
      <c r="H3" s="87"/>
      <c r="I3" s="35"/>
      <c r="J3" s="35"/>
    </row>
    <row r="4" spans="1:10" ht="15.75" x14ac:dyDescent="0.25">
      <c r="G4" s="35"/>
      <c r="H4" s="35"/>
      <c r="I4" s="35"/>
      <c r="J4" s="35"/>
    </row>
    <row r="5" spans="1:10" ht="30" x14ac:dyDescent="0.25">
      <c r="A5" s="22" t="s">
        <v>82</v>
      </c>
      <c r="B5" s="69" t="s">
        <v>83</v>
      </c>
      <c r="C5" s="3" t="s">
        <v>84</v>
      </c>
      <c r="D5" s="3" t="s">
        <v>85</v>
      </c>
      <c r="E5" s="3" t="s">
        <v>86</v>
      </c>
      <c r="F5" s="3" t="s">
        <v>87</v>
      </c>
      <c r="G5" s="35"/>
      <c r="H5" s="35"/>
      <c r="I5" s="35"/>
      <c r="J5" s="35"/>
    </row>
    <row r="6" spans="1:10" ht="15.75" x14ac:dyDescent="0.25">
      <c r="A6" s="22" t="s">
        <v>88</v>
      </c>
      <c r="B6" s="69"/>
      <c r="C6" s="3" t="s">
        <v>64</v>
      </c>
      <c r="D6" s="3" t="s">
        <v>64</v>
      </c>
      <c r="E6" s="3" t="s">
        <v>64</v>
      </c>
      <c r="F6" s="3" t="s">
        <v>64</v>
      </c>
      <c r="G6" s="35"/>
      <c r="H6" s="35"/>
      <c r="I6" s="35"/>
      <c r="J6" s="35"/>
    </row>
    <row r="7" spans="1:10" s="31" customFormat="1" ht="15.75" x14ac:dyDescent="0.25">
      <c r="A7" s="27" t="s">
        <v>89</v>
      </c>
      <c r="B7" s="27"/>
      <c r="C7" s="28"/>
      <c r="D7" s="28"/>
      <c r="E7" s="28"/>
      <c r="F7" s="28"/>
      <c r="G7" s="35"/>
      <c r="H7" s="35"/>
      <c r="I7" s="35"/>
      <c r="J7" s="35"/>
    </row>
    <row r="8" spans="1:10" ht="15.75" x14ac:dyDescent="0.25">
      <c r="A8" s="23" t="s">
        <v>90</v>
      </c>
      <c r="B8" s="24">
        <v>1</v>
      </c>
      <c r="C8" s="25">
        <f>$B$64</f>
        <v>9210.9699999999993</v>
      </c>
      <c r="D8" s="26">
        <v>1</v>
      </c>
      <c r="E8" s="26">
        <v>1</v>
      </c>
      <c r="F8" s="26">
        <v>1</v>
      </c>
      <c r="G8" s="35"/>
      <c r="H8" s="35"/>
      <c r="I8" s="35"/>
      <c r="J8" s="35"/>
    </row>
    <row r="9" spans="1:10" s="31" customFormat="1" ht="15.75" x14ac:dyDescent="0.25">
      <c r="A9" s="27" t="s">
        <v>91</v>
      </c>
      <c r="B9" s="27"/>
      <c r="C9" s="30">
        <f>((C10*0.5)+(C11*0.35)+(C12*0.15))</f>
        <v>4859.1129999999994</v>
      </c>
      <c r="D9" s="29"/>
      <c r="E9" s="29"/>
      <c r="F9" s="29"/>
      <c r="G9" s="35"/>
      <c r="H9" s="35"/>
      <c r="I9" s="35"/>
      <c r="J9" s="35"/>
    </row>
    <row r="10" spans="1:10" ht="15.75" x14ac:dyDescent="0.25">
      <c r="A10" s="23" t="s">
        <v>92</v>
      </c>
      <c r="B10" s="24">
        <v>0.5</v>
      </c>
      <c r="C10" s="25">
        <f>$B$187</f>
        <v>4731.66</v>
      </c>
      <c r="D10" s="90">
        <v>1.28</v>
      </c>
      <c r="E10" s="90">
        <v>1.28</v>
      </c>
      <c r="F10" s="90">
        <v>1.28</v>
      </c>
      <c r="G10" s="35"/>
      <c r="H10" s="35"/>
      <c r="I10" s="35"/>
      <c r="J10" s="35"/>
    </row>
    <row r="11" spans="1:10" ht="15.75" x14ac:dyDescent="0.25">
      <c r="A11" s="23" t="s">
        <v>93</v>
      </c>
      <c r="B11" s="24">
        <v>0.35</v>
      </c>
      <c r="C11" s="25">
        <f>$B$269</f>
        <v>4748.1799999999994</v>
      </c>
      <c r="D11" s="92"/>
      <c r="E11" s="92"/>
      <c r="F11" s="92"/>
      <c r="G11" s="35"/>
      <c r="H11" s="35"/>
      <c r="I11" s="35"/>
      <c r="J11" s="35"/>
    </row>
    <row r="12" spans="1:10" ht="15.75" x14ac:dyDescent="0.25">
      <c r="A12" s="23" t="s">
        <v>94</v>
      </c>
      <c r="B12" s="24">
        <v>0.15</v>
      </c>
      <c r="C12" s="25">
        <f>$B$228</f>
        <v>5542.7999999999993</v>
      </c>
      <c r="D12" s="91"/>
      <c r="E12" s="91"/>
      <c r="F12" s="91"/>
      <c r="G12" s="35"/>
      <c r="H12" s="35"/>
      <c r="I12" s="35"/>
      <c r="J12" s="35"/>
    </row>
    <row r="13" spans="1:10" s="31" customFormat="1" ht="15.75" x14ac:dyDescent="0.25">
      <c r="A13" s="27" t="s">
        <v>95</v>
      </c>
      <c r="B13" s="27"/>
      <c r="C13" s="30">
        <f>((C14*0.5)+(C15*0.5))</f>
        <v>4924.2300000000005</v>
      </c>
      <c r="D13" s="29"/>
      <c r="E13" s="29"/>
      <c r="F13" s="29"/>
      <c r="G13" s="35"/>
      <c r="H13" s="35"/>
      <c r="I13" s="35"/>
      <c r="J13" s="35"/>
    </row>
    <row r="14" spans="1:10" ht="15.75" x14ac:dyDescent="0.25">
      <c r="A14" s="23" t="s">
        <v>75</v>
      </c>
      <c r="B14" s="24">
        <v>0.5</v>
      </c>
      <c r="C14" s="25">
        <f>$B$105</f>
        <v>5112.2100000000009</v>
      </c>
      <c r="D14" s="90">
        <v>1.28</v>
      </c>
      <c r="E14" s="90">
        <v>1.28</v>
      </c>
      <c r="F14" s="90">
        <v>1.28</v>
      </c>
      <c r="G14" s="35"/>
      <c r="H14" s="35"/>
      <c r="I14" s="35"/>
      <c r="J14" s="35"/>
    </row>
    <row r="15" spans="1:10" ht="15.75" x14ac:dyDescent="0.25">
      <c r="A15" s="23" t="s">
        <v>96</v>
      </c>
      <c r="B15" s="24">
        <v>0.5</v>
      </c>
      <c r="C15" s="25">
        <f>$B$146</f>
        <v>4736.25</v>
      </c>
      <c r="D15" s="91"/>
      <c r="E15" s="91"/>
      <c r="F15" s="91"/>
      <c r="G15" s="35"/>
      <c r="H15" s="35"/>
      <c r="I15" s="35"/>
      <c r="J15" s="35"/>
    </row>
    <row r="16" spans="1:10" s="31" customFormat="1" ht="15.75" x14ac:dyDescent="0.25">
      <c r="A16" s="27" t="s">
        <v>97</v>
      </c>
      <c r="B16" s="27"/>
      <c r="C16" s="30">
        <f>C17</f>
        <v>4731.66</v>
      </c>
      <c r="D16" s="29"/>
      <c r="E16" s="29"/>
      <c r="F16" s="29"/>
      <c r="G16" s="35"/>
      <c r="H16" s="35"/>
      <c r="I16" s="35"/>
      <c r="J16" s="35"/>
    </row>
    <row r="17" spans="1:10" ht="15.75" x14ac:dyDescent="0.25">
      <c r="A17" s="23" t="s">
        <v>92</v>
      </c>
      <c r="B17" s="24">
        <v>1</v>
      </c>
      <c r="C17" s="25">
        <f>$B$187</f>
        <v>4731.66</v>
      </c>
      <c r="D17" s="26">
        <v>0</v>
      </c>
      <c r="E17" s="26">
        <v>1.28</v>
      </c>
      <c r="F17" s="26">
        <v>1.28</v>
      </c>
      <c r="G17" s="35"/>
      <c r="H17" s="35"/>
      <c r="I17" s="35"/>
      <c r="J17" s="35"/>
    </row>
    <row r="18" spans="1:10" s="31" customFormat="1" ht="15.75" x14ac:dyDescent="0.25">
      <c r="A18" s="27" t="s">
        <v>98</v>
      </c>
      <c r="B18" s="28"/>
      <c r="C18" s="30">
        <f>C19</f>
        <v>4731.66</v>
      </c>
      <c r="D18" s="29"/>
      <c r="E18" s="29"/>
      <c r="F18" s="29"/>
      <c r="G18" s="35"/>
      <c r="H18" s="35"/>
      <c r="I18" s="35"/>
      <c r="J18" s="35"/>
    </row>
    <row r="19" spans="1:10" ht="15.75" x14ac:dyDescent="0.25">
      <c r="A19" s="23" t="s">
        <v>99</v>
      </c>
      <c r="B19" s="24">
        <v>1</v>
      </c>
      <c r="C19" s="25">
        <f>$B$310</f>
        <v>4731.66</v>
      </c>
      <c r="D19" s="26">
        <v>0</v>
      </c>
      <c r="E19" s="26">
        <v>0</v>
      </c>
      <c r="F19" s="64">
        <v>1.28</v>
      </c>
      <c r="G19" s="35"/>
      <c r="H19" s="35"/>
      <c r="I19" s="35"/>
      <c r="J19" s="35"/>
    </row>
    <row r="20" spans="1:10" ht="15.75" x14ac:dyDescent="0.25">
      <c r="A20" s="88" t="s">
        <v>100</v>
      </c>
      <c r="B20" s="88"/>
      <c r="C20" s="88"/>
      <c r="D20" s="49">
        <f>($C$8*D8)+($C$9*D10)+($C$13*D14)+($C$16*D17)+($C$18*D19)</f>
        <v>21733.64904</v>
      </c>
      <c r="E20" s="49">
        <f t="shared" ref="E20:F20" si="0">($C$8*E8)+($C$9*E10)+($C$13*E14)+($C$16*E17)+($C$18*E19)</f>
        <v>27790.173839999999</v>
      </c>
      <c r="F20" s="66">
        <f t="shared" si="0"/>
        <v>33846.698640000002</v>
      </c>
      <c r="G20" s="35"/>
      <c r="H20" s="35"/>
      <c r="I20" s="35"/>
      <c r="J20" s="35"/>
    </row>
    <row r="21" spans="1:10" ht="15.75" x14ac:dyDescent="0.25">
      <c r="A21" s="88" t="s">
        <v>101</v>
      </c>
      <c r="B21" s="88"/>
      <c r="C21" s="88"/>
      <c r="D21" s="50">
        <v>60</v>
      </c>
      <c r="E21" s="50">
        <v>100</v>
      </c>
      <c r="F21" s="64">
        <v>120</v>
      </c>
      <c r="G21" s="35"/>
      <c r="H21" s="35"/>
      <c r="I21" s="35"/>
      <c r="J21" s="35"/>
    </row>
    <row r="22" spans="1:10" ht="15.75" x14ac:dyDescent="0.25">
      <c r="A22" s="88" t="s">
        <v>102</v>
      </c>
      <c r="B22" s="88"/>
      <c r="C22" s="88"/>
      <c r="D22" s="50">
        <v>30.44</v>
      </c>
      <c r="E22" s="50">
        <v>30.44</v>
      </c>
      <c r="F22" s="64">
        <v>30.44</v>
      </c>
      <c r="G22" s="35"/>
      <c r="H22" s="35"/>
      <c r="I22" s="35"/>
      <c r="J22" s="35"/>
    </row>
    <row r="23" spans="1:10" ht="15.75" x14ac:dyDescent="0.25">
      <c r="A23" s="89" t="s">
        <v>103</v>
      </c>
      <c r="B23" s="89"/>
      <c r="C23" s="89"/>
      <c r="D23" s="65">
        <f>D20/D21/D22</f>
        <v>11.899720236530881</v>
      </c>
      <c r="E23" s="65">
        <f>E20/E21/E22</f>
        <v>9.1294920630749008</v>
      </c>
      <c r="F23" s="42">
        <f>F20/F21/F22</f>
        <v>9.2659599868593965</v>
      </c>
      <c r="G23" s="35"/>
      <c r="H23" s="35"/>
      <c r="I23" s="35"/>
      <c r="J23" s="35"/>
    </row>
    <row r="24" spans="1:10" ht="15.75" x14ac:dyDescent="0.25">
      <c r="G24" s="35"/>
      <c r="H24" s="35"/>
      <c r="I24" s="35"/>
      <c r="J24" s="35"/>
    </row>
    <row r="26" spans="1:10" ht="15.75" x14ac:dyDescent="0.25">
      <c r="A26" s="87" t="s">
        <v>62</v>
      </c>
      <c r="B26" s="87"/>
      <c r="C26" s="87"/>
      <c r="D26" s="87"/>
      <c r="E26" s="87"/>
      <c r="F26" s="87"/>
      <c r="G26" s="87"/>
      <c r="H26" s="87"/>
    </row>
    <row r="27" spans="1:10" ht="15.75" x14ac:dyDescent="0.25">
      <c r="A27" s="2"/>
      <c r="B27" s="35"/>
      <c r="C27" s="35"/>
      <c r="D27" s="35"/>
      <c r="E27" s="35"/>
      <c r="F27" s="35"/>
      <c r="G27" s="35"/>
      <c r="H27" s="35"/>
      <c r="I27" s="35"/>
      <c r="J27" s="35"/>
    </row>
    <row r="28" spans="1:10" ht="15.75" x14ac:dyDescent="0.25">
      <c r="A28" s="17" t="s">
        <v>63</v>
      </c>
      <c r="B28" s="17"/>
      <c r="C28" s="35"/>
      <c r="D28" s="35"/>
      <c r="E28" s="35"/>
      <c r="F28" s="35"/>
      <c r="G28" s="35"/>
      <c r="H28" s="35"/>
      <c r="I28" s="35"/>
      <c r="J28" s="35"/>
    </row>
    <row r="29" spans="1:10" ht="15.75" x14ac:dyDescent="0.25">
      <c r="A29" s="13" t="s">
        <v>58</v>
      </c>
      <c r="B29" s="6" t="s">
        <v>64</v>
      </c>
      <c r="C29" s="35"/>
      <c r="D29" s="35"/>
      <c r="E29" s="35"/>
      <c r="F29" s="35"/>
      <c r="G29" s="35"/>
      <c r="H29" s="35"/>
      <c r="I29" s="35"/>
      <c r="J29" s="35"/>
    </row>
    <row r="30" spans="1:10" ht="15.75" x14ac:dyDescent="0.25">
      <c r="A30" s="14" t="s">
        <v>59</v>
      </c>
      <c r="B30" s="15">
        <f>B31+B32+B33+B34+B35</f>
        <v>4495.58</v>
      </c>
      <c r="C30" s="35"/>
      <c r="D30" s="35"/>
      <c r="E30" s="35"/>
      <c r="F30" s="35"/>
      <c r="G30" s="35"/>
      <c r="H30" s="35"/>
      <c r="I30" s="35"/>
      <c r="J30" s="35"/>
    </row>
    <row r="31" spans="1:10" ht="15.75" x14ac:dyDescent="0.25">
      <c r="A31" s="7" t="s">
        <v>0</v>
      </c>
      <c r="B31" s="18">
        <v>4290.49</v>
      </c>
      <c r="C31" s="35"/>
      <c r="D31" s="35"/>
      <c r="E31" s="35"/>
      <c r="F31" s="35"/>
      <c r="G31" s="35"/>
      <c r="H31" s="35"/>
      <c r="I31" s="35"/>
      <c r="J31" s="35"/>
    </row>
    <row r="32" spans="1:10" ht="15.75" x14ac:dyDescent="0.25">
      <c r="A32" s="8" t="s">
        <v>66</v>
      </c>
      <c r="B32" s="18">
        <v>0</v>
      </c>
      <c r="C32" s="35"/>
      <c r="D32" s="35"/>
      <c r="E32" s="35"/>
      <c r="F32" s="35"/>
      <c r="G32" s="35"/>
      <c r="H32" s="35"/>
      <c r="I32" s="35"/>
      <c r="J32" s="35"/>
    </row>
    <row r="33" spans="1:10" ht="15.75" x14ac:dyDescent="0.25">
      <c r="A33" s="8" t="s">
        <v>65</v>
      </c>
      <c r="B33" s="18">
        <v>0</v>
      </c>
      <c r="C33" s="35"/>
      <c r="D33" s="35"/>
      <c r="E33" s="35"/>
      <c r="F33" s="35"/>
      <c r="G33" s="35"/>
      <c r="H33" s="35"/>
      <c r="I33" s="35"/>
      <c r="J33" s="35"/>
    </row>
    <row r="34" spans="1:10" ht="15.75" x14ac:dyDescent="0.25">
      <c r="A34" s="8" t="s">
        <v>67</v>
      </c>
      <c r="B34" s="18">
        <v>175.79</v>
      </c>
      <c r="C34" s="35"/>
      <c r="D34" s="35"/>
      <c r="E34" s="35"/>
      <c r="F34" s="35"/>
      <c r="G34" s="35"/>
      <c r="H34" s="35"/>
      <c r="I34" s="35"/>
      <c r="J34" s="35"/>
    </row>
    <row r="35" spans="1:10" ht="15.75" x14ac:dyDescent="0.25">
      <c r="A35" s="8" t="s">
        <v>68</v>
      </c>
      <c r="B35" s="18">
        <v>29.3</v>
      </c>
      <c r="C35" s="35"/>
      <c r="D35" s="35"/>
      <c r="E35" s="35"/>
      <c r="F35" s="35"/>
      <c r="G35" s="35"/>
      <c r="H35" s="35"/>
      <c r="I35" s="35"/>
      <c r="J35" s="35"/>
    </row>
    <row r="36" spans="1:10" ht="15.75" x14ac:dyDescent="0.25">
      <c r="A36" s="14" t="s">
        <v>60</v>
      </c>
      <c r="B36" s="15">
        <f>B37+B40+B43+B46+B49+B50+B51+B52</f>
        <v>1205.7</v>
      </c>
      <c r="C36" s="35"/>
      <c r="D36" s="35"/>
      <c r="E36" s="35"/>
      <c r="F36" s="35"/>
      <c r="G36" s="35"/>
      <c r="H36" s="35"/>
      <c r="I36" s="35"/>
      <c r="J36" s="35"/>
    </row>
    <row r="37" spans="1:10" ht="15.75" x14ac:dyDescent="0.25">
      <c r="A37" s="7" t="s">
        <v>1</v>
      </c>
      <c r="B37" s="19">
        <f>B38+B39</f>
        <v>-5.4000000000000057</v>
      </c>
      <c r="C37" s="35"/>
      <c r="D37" s="35"/>
      <c r="E37" s="35"/>
      <c r="F37" s="35"/>
      <c r="G37" s="35"/>
      <c r="H37" s="35"/>
      <c r="I37" s="35"/>
      <c r="J37" s="35"/>
    </row>
    <row r="38" spans="1:10" ht="15.75" x14ac:dyDescent="0.25">
      <c r="A38" s="8" t="s">
        <v>2</v>
      </c>
      <c r="B38" s="20">
        <v>252.03</v>
      </c>
      <c r="C38" s="35"/>
      <c r="D38" s="35"/>
      <c r="E38" s="35"/>
      <c r="F38" s="35"/>
      <c r="G38" s="35"/>
      <c r="H38" s="35"/>
      <c r="I38" s="35"/>
      <c r="J38" s="35"/>
    </row>
    <row r="39" spans="1:10" ht="15.75" x14ac:dyDescent="0.25">
      <c r="A39" s="8" t="s">
        <v>3</v>
      </c>
      <c r="B39" s="20">
        <v>-257.43</v>
      </c>
      <c r="C39" s="35"/>
      <c r="D39" s="35"/>
      <c r="E39" s="35"/>
      <c r="F39" s="35"/>
      <c r="G39" s="35"/>
      <c r="H39" s="35"/>
      <c r="I39" s="35"/>
      <c r="J39" s="35"/>
    </row>
    <row r="40" spans="1:10" ht="15.75" x14ac:dyDescent="0.25">
      <c r="A40" s="7" t="s">
        <v>69</v>
      </c>
      <c r="B40" s="19">
        <f>B41+B42</f>
        <v>724.8</v>
      </c>
      <c r="C40" s="35"/>
      <c r="D40" s="35"/>
      <c r="E40" s="35"/>
      <c r="F40" s="35"/>
      <c r="G40" s="35"/>
      <c r="H40" s="35"/>
      <c r="I40" s="35"/>
      <c r="J40" s="35"/>
    </row>
    <row r="41" spans="1:10" ht="15.75" x14ac:dyDescent="0.25">
      <c r="A41" s="8" t="s">
        <v>2</v>
      </c>
      <c r="B41" s="20">
        <v>788.18</v>
      </c>
      <c r="C41" s="35"/>
      <c r="D41" s="35"/>
      <c r="E41" s="35"/>
      <c r="F41" s="35"/>
      <c r="G41" s="35"/>
      <c r="H41" s="35"/>
      <c r="I41" s="35"/>
      <c r="J41" s="35"/>
    </row>
    <row r="42" spans="1:10" ht="15.75" x14ac:dyDescent="0.25">
      <c r="A42" s="8" t="s">
        <v>5</v>
      </c>
      <c r="B42" s="20">
        <v>-63.38</v>
      </c>
      <c r="C42" s="35"/>
      <c r="D42" s="35"/>
      <c r="E42" s="35"/>
      <c r="F42" s="35"/>
      <c r="G42" s="35"/>
      <c r="H42" s="35"/>
      <c r="I42" s="35"/>
      <c r="J42" s="35"/>
    </row>
    <row r="43" spans="1:10" ht="15.75" x14ac:dyDescent="0.25">
      <c r="A43" s="7" t="s">
        <v>6</v>
      </c>
      <c r="B43" s="19">
        <f>B44+B45</f>
        <v>232.6</v>
      </c>
      <c r="C43" s="35"/>
      <c r="D43" s="35"/>
      <c r="E43" s="35"/>
      <c r="F43" s="35"/>
      <c r="G43" s="35"/>
      <c r="H43" s="35"/>
      <c r="I43" s="35"/>
      <c r="J43" s="35"/>
    </row>
    <row r="44" spans="1:10" ht="15.75" x14ac:dyDescent="0.25">
      <c r="A44" s="8" t="s">
        <v>70</v>
      </c>
      <c r="B44" s="20">
        <v>250.6</v>
      </c>
      <c r="C44" s="35"/>
      <c r="D44" s="35"/>
      <c r="E44" s="35"/>
      <c r="F44" s="35"/>
      <c r="G44" s="35"/>
      <c r="H44" s="35"/>
      <c r="I44" s="35"/>
      <c r="J44" s="35"/>
    </row>
    <row r="45" spans="1:10" ht="15.75" x14ac:dyDescent="0.25">
      <c r="A45" s="8" t="s">
        <v>3</v>
      </c>
      <c r="B45" s="20">
        <v>-18</v>
      </c>
      <c r="C45" s="35"/>
      <c r="D45" s="35"/>
      <c r="E45" s="35"/>
      <c r="F45" s="35"/>
      <c r="G45" s="35"/>
      <c r="H45" s="35"/>
      <c r="I45" s="35"/>
      <c r="J45" s="35"/>
    </row>
    <row r="46" spans="1:10" ht="15.75" x14ac:dyDescent="0.25">
      <c r="A46" s="7" t="s">
        <v>7</v>
      </c>
      <c r="B46" s="19">
        <f>B47+B48</f>
        <v>133.5</v>
      </c>
      <c r="C46" s="35"/>
      <c r="D46" s="35"/>
      <c r="E46" s="35"/>
      <c r="F46" s="35"/>
      <c r="G46" s="35"/>
      <c r="H46" s="35"/>
      <c r="I46" s="35"/>
      <c r="J46" s="35"/>
    </row>
    <row r="47" spans="1:10" ht="15.75" x14ac:dyDescent="0.25">
      <c r="A47" s="8" t="s">
        <v>8</v>
      </c>
      <c r="B47" s="20">
        <v>222.5</v>
      </c>
      <c r="C47" s="35"/>
      <c r="D47" s="35"/>
      <c r="E47" s="35"/>
      <c r="F47" s="35"/>
      <c r="G47" s="35"/>
      <c r="H47" s="35"/>
      <c r="I47" s="35"/>
      <c r="J47" s="35"/>
    </row>
    <row r="48" spans="1:10" ht="15.75" x14ac:dyDescent="0.25">
      <c r="A48" s="8" t="s">
        <v>3</v>
      </c>
      <c r="B48" s="20">
        <v>-89</v>
      </c>
      <c r="C48" s="35"/>
      <c r="D48" s="35"/>
      <c r="E48" s="35"/>
      <c r="F48" s="35"/>
      <c r="G48" s="35"/>
      <c r="H48" s="35"/>
      <c r="I48" s="35"/>
      <c r="J48" s="35"/>
    </row>
    <row r="49" spans="1:10" ht="15.75" x14ac:dyDescent="0.25">
      <c r="A49" s="7" t="s">
        <v>71</v>
      </c>
      <c r="B49" s="19">
        <v>35</v>
      </c>
      <c r="C49" s="35"/>
      <c r="D49" s="35"/>
      <c r="E49" s="35"/>
      <c r="F49" s="35"/>
      <c r="G49" s="35"/>
      <c r="H49" s="35"/>
      <c r="I49" s="35"/>
      <c r="J49" s="35"/>
    </row>
    <row r="50" spans="1:10" ht="15.75" x14ac:dyDescent="0.25">
      <c r="A50" s="7" t="s">
        <v>9</v>
      </c>
      <c r="B50" s="19">
        <v>55.13</v>
      </c>
      <c r="C50" s="35"/>
      <c r="D50" s="35"/>
      <c r="E50" s="35"/>
      <c r="F50" s="35"/>
      <c r="G50" s="35"/>
      <c r="H50" s="35"/>
      <c r="I50" s="35"/>
      <c r="J50" s="35"/>
    </row>
    <row r="51" spans="1:10" ht="15.75" x14ac:dyDescent="0.25">
      <c r="A51" s="7" t="s">
        <v>72</v>
      </c>
      <c r="B51" s="19">
        <v>22</v>
      </c>
      <c r="C51" s="35"/>
      <c r="D51" s="35"/>
      <c r="E51" s="35"/>
      <c r="F51" s="35"/>
      <c r="G51" s="35"/>
      <c r="H51" s="35"/>
      <c r="I51" s="35"/>
      <c r="J51" s="35"/>
    </row>
    <row r="52" spans="1:10" ht="15.75" x14ac:dyDescent="0.25">
      <c r="A52" s="7" t="s">
        <v>10</v>
      </c>
      <c r="B52" s="19">
        <v>8.07</v>
      </c>
      <c r="C52" s="35"/>
      <c r="D52" s="35"/>
      <c r="E52" s="35"/>
      <c r="F52" s="35"/>
      <c r="G52" s="35"/>
      <c r="H52" s="35"/>
      <c r="I52" s="35"/>
      <c r="J52" s="35"/>
    </row>
    <row r="53" spans="1:10" ht="15.75" x14ac:dyDescent="0.25">
      <c r="A53" s="14" t="s">
        <v>61</v>
      </c>
      <c r="B53" s="15">
        <f>B54</f>
        <v>7.7600000000000007</v>
      </c>
      <c r="C53" s="35"/>
      <c r="D53" s="35"/>
      <c r="E53" s="35"/>
      <c r="F53" s="35"/>
      <c r="G53" s="35"/>
      <c r="H53" s="35"/>
      <c r="I53" s="35"/>
      <c r="J53" s="35"/>
    </row>
    <row r="54" spans="1:10" ht="15.75" x14ac:dyDescent="0.25">
      <c r="A54" s="7" t="s">
        <v>11</v>
      </c>
      <c r="B54" s="5">
        <f>B55+B56</f>
        <v>7.7600000000000007</v>
      </c>
      <c r="C54" s="35"/>
      <c r="D54" s="35"/>
      <c r="E54" s="35"/>
      <c r="F54" s="35"/>
      <c r="G54" s="35"/>
      <c r="H54" s="35"/>
      <c r="I54" s="35"/>
      <c r="J54" s="35"/>
    </row>
    <row r="55" spans="1:10" ht="15.75" x14ac:dyDescent="0.25">
      <c r="A55" s="8" t="s">
        <v>2</v>
      </c>
      <c r="B55" s="4">
        <v>8.5500000000000007</v>
      </c>
      <c r="C55" s="35"/>
      <c r="D55" s="35"/>
      <c r="E55" s="35"/>
      <c r="F55" s="35"/>
      <c r="G55" s="35"/>
      <c r="H55" s="35"/>
      <c r="I55" s="35"/>
      <c r="J55" s="35"/>
    </row>
    <row r="56" spans="1:10" ht="15.75" x14ac:dyDescent="0.25">
      <c r="A56" s="8" t="s">
        <v>4</v>
      </c>
      <c r="B56" s="9">
        <v>-0.79</v>
      </c>
      <c r="C56" s="35"/>
      <c r="D56" s="35"/>
      <c r="E56" s="35"/>
      <c r="F56" s="35"/>
      <c r="G56" s="35"/>
      <c r="H56" s="35"/>
      <c r="I56" s="35"/>
      <c r="J56" s="35"/>
    </row>
    <row r="57" spans="1:10" ht="15.75" x14ac:dyDescent="0.25">
      <c r="A57" s="14" t="s">
        <v>12</v>
      </c>
      <c r="B57" s="15">
        <f>B58+B59+B60+B61+B62+B63</f>
        <v>3501.93</v>
      </c>
      <c r="C57" s="35"/>
      <c r="D57" s="35"/>
      <c r="E57" s="35"/>
      <c r="F57" s="35"/>
      <c r="G57" s="35"/>
      <c r="H57" s="35"/>
      <c r="I57" s="35"/>
      <c r="J57" s="35"/>
    </row>
    <row r="58" spans="1:10" ht="15.75" x14ac:dyDescent="0.25">
      <c r="A58" s="7" t="s">
        <v>13</v>
      </c>
      <c r="B58" s="5">
        <v>1654.37</v>
      </c>
      <c r="C58" s="35"/>
      <c r="D58" s="35"/>
      <c r="E58" s="35"/>
      <c r="F58" s="35"/>
      <c r="G58" s="35"/>
      <c r="H58" s="35"/>
      <c r="I58" s="35"/>
      <c r="J58" s="35"/>
    </row>
    <row r="59" spans="1:10" ht="15.75" x14ac:dyDescent="0.25">
      <c r="A59" s="7" t="s">
        <v>14</v>
      </c>
      <c r="B59" s="5">
        <v>809.97</v>
      </c>
      <c r="C59" s="35"/>
      <c r="D59" s="35"/>
      <c r="E59" s="35"/>
      <c r="F59" s="35"/>
      <c r="G59" s="35"/>
      <c r="H59" s="35"/>
      <c r="I59" s="35"/>
      <c r="J59" s="35"/>
    </row>
    <row r="60" spans="1:10" ht="15.75" x14ac:dyDescent="0.25">
      <c r="A60" s="7" t="s">
        <v>15</v>
      </c>
      <c r="B60" s="5">
        <v>4.41</v>
      </c>
      <c r="C60" s="35"/>
      <c r="D60" s="35"/>
      <c r="E60" s="35"/>
      <c r="F60" s="35"/>
      <c r="G60" s="35"/>
      <c r="H60" s="35"/>
      <c r="I60" s="35"/>
      <c r="J60" s="35"/>
    </row>
    <row r="61" spans="1:10" ht="15.75" x14ac:dyDescent="0.25">
      <c r="A61" s="7" t="s">
        <v>16</v>
      </c>
      <c r="B61" s="5">
        <v>763.35</v>
      </c>
      <c r="C61" s="35"/>
      <c r="D61" s="35"/>
      <c r="E61" s="35"/>
      <c r="F61" s="35"/>
      <c r="G61" s="35"/>
      <c r="H61" s="35"/>
      <c r="I61" s="35"/>
      <c r="J61" s="35"/>
    </row>
    <row r="62" spans="1:10" ht="15.75" x14ac:dyDescent="0.25">
      <c r="A62" s="7" t="s">
        <v>17</v>
      </c>
      <c r="B62" s="5">
        <v>222.19</v>
      </c>
      <c r="C62" s="35"/>
      <c r="D62" s="35"/>
      <c r="E62" s="35"/>
      <c r="F62" s="35"/>
      <c r="G62" s="35"/>
      <c r="H62" s="35"/>
      <c r="I62" s="35"/>
      <c r="J62" s="35"/>
    </row>
    <row r="63" spans="1:10" ht="15.75" x14ac:dyDescent="0.25">
      <c r="A63" s="7" t="s">
        <v>18</v>
      </c>
      <c r="B63" s="5">
        <v>47.64</v>
      </c>
      <c r="C63" s="35"/>
      <c r="D63" s="35"/>
      <c r="E63" s="35"/>
      <c r="F63" s="35"/>
      <c r="G63" s="35"/>
      <c r="H63" s="35"/>
      <c r="I63" s="35"/>
      <c r="J63" s="35"/>
    </row>
    <row r="64" spans="1:10" ht="15.75" x14ac:dyDescent="0.25">
      <c r="A64" s="14" t="s">
        <v>73</v>
      </c>
      <c r="B64" s="60">
        <f>B30+B36+B53+B57</f>
        <v>9210.9699999999993</v>
      </c>
      <c r="C64" s="35"/>
      <c r="D64" s="35"/>
      <c r="E64" s="35"/>
      <c r="F64" s="35"/>
      <c r="G64" s="35"/>
      <c r="H64" s="35"/>
      <c r="I64" s="35"/>
      <c r="J64" s="35"/>
    </row>
    <row r="65" spans="1:10" ht="15.75" x14ac:dyDescent="0.25">
      <c r="C65" s="35"/>
      <c r="D65" s="35"/>
      <c r="E65" s="35"/>
      <c r="F65" s="35"/>
      <c r="G65" s="35"/>
      <c r="H65" s="35"/>
      <c r="I65" s="35"/>
      <c r="J65" s="35"/>
    </row>
    <row r="66" spans="1:10" ht="15.75" x14ac:dyDescent="0.25">
      <c r="A66" s="17" t="s">
        <v>75</v>
      </c>
      <c r="B66" s="17"/>
      <c r="C66" s="35"/>
      <c r="D66" s="35"/>
      <c r="E66" s="35"/>
      <c r="F66" s="35"/>
      <c r="G66" s="35"/>
      <c r="H66" s="35"/>
      <c r="I66" s="35"/>
      <c r="J66" s="35"/>
    </row>
    <row r="67" spans="1:10" ht="15.75" x14ac:dyDescent="0.25">
      <c r="A67" s="13" t="s">
        <v>58</v>
      </c>
      <c r="B67" s="6" t="s">
        <v>64</v>
      </c>
      <c r="C67" s="35"/>
      <c r="D67" s="35"/>
      <c r="E67" s="35"/>
      <c r="F67" s="35"/>
      <c r="G67" s="35"/>
      <c r="H67" s="35"/>
      <c r="I67" s="35"/>
      <c r="J67" s="35"/>
    </row>
    <row r="68" spans="1:10" ht="15.75" x14ac:dyDescent="0.25">
      <c r="A68" s="14" t="s">
        <v>59</v>
      </c>
      <c r="B68" s="15">
        <f>B69+B70+B71+B72+B73</f>
        <v>2085.7900000000004</v>
      </c>
      <c r="C68" s="35"/>
      <c r="D68" s="35"/>
      <c r="E68" s="35"/>
      <c r="F68" s="35"/>
      <c r="G68" s="35"/>
      <c r="H68" s="35"/>
      <c r="I68" s="35"/>
      <c r="J68" s="35"/>
    </row>
    <row r="69" spans="1:10" ht="15.75" x14ac:dyDescent="0.25">
      <c r="A69" s="7" t="s">
        <v>0</v>
      </c>
      <c r="B69" s="18">
        <v>1990.64</v>
      </c>
      <c r="C69" s="35"/>
      <c r="D69" s="35"/>
      <c r="E69" s="35"/>
      <c r="F69" s="35"/>
      <c r="G69" s="35"/>
      <c r="H69" s="35"/>
      <c r="I69" s="35"/>
      <c r="J69" s="35"/>
    </row>
    <row r="70" spans="1:10" ht="15.75" x14ac:dyDescent="0.25">
      <c r="A70" s="8" t="s">
        <v>66</v>
      </c>
      <c r="B70" s="18">
        <v>0</v>
      </c>
      <c r="C70" s="35"/>
      <c r="D70" s="35"/>
      <c r="E70" s="35"/>
      <c r="F70" s="35"/>
      <c r="G70" s="35"/>
      <c r="H70" s="35"/>
      <c r="I70" s="35"/>
      <c r="J70" s="35"/>
    </row>
    <row r="71" spans="1:10" ht="15.75" x14ac:dyDescent="0.25">
      <c r="A71" s="8" t="s">
        <v>65</v>
      </c>
      <c r="B71" s="18">
        <v>0</v>
      </c>
      <c r="C71" s="35"/>
      <c r="D71" s="35"/>
      <c r="E71" s="35"/>
      <c r="F71" s="35"/>
      <c r="G71" s="35"/>
      <c r="H71" s="35"/>
      <c r="I71" s="35"/>
      <c r="J71" s="35"/>
    </row>
    <row r="72" spans="1:10" ht="15.75" x14ac:dyDescent="0.25">
      <c r="A72" s="8" t="s">
        <v>67</v>
      </c>
      <c r="B72" s="18">
        <v>81.56</v>
      </c>
      <c r="C72" s="35"/>
      <c r="D72" s="35"/>
      <c r="E72" s="35"/>
      <c r="F72" s="35"/>
      <c r="G72" s="35"/>
      <c r="H72" s="35"/>
      <c r="I72" s="35"/>
      <c r="J72" s="35"/>
    </row>
    <row r="73" spans="1:10" ht="15.75" x14ac:dyDescent="0.25">
      <c r="A73" s="8" t="s">
        <v>68</v>
      </c>
      <c r="B73" s="18">
        <v>13.59</v>
      </c>
      <c r="C73" s="35"/>
      <c r="D73" s="35"/>
      <c r="E73" s="35"/>
      <c r="F73" s="35"/>
      <c r="G73" s="35"/>
      <c r="H73" s="35"/>
      <c r="I73" s="35"/>
      <c r="J73" s="35"/>
    </row>
    <row r="74" spans="1:10" ht="15.75" x14ac:dyDescent="0.25">
      <c r="A74" s="14" t="s">
        <v>60</v>
      </c>
      <c r="B74" s="15">
        <f>B75+B78+B81+B84+B87+B88+B89+B90</f>
        <v>1360.4399999999998</v>
      </c>
      <c r="C74" s="35"/>
      <c r="D74" s="35"/>
      <c r="E74" s="35"/>
      <c r="F74" s="35"/>
      <c r="G74" s="35"/>
      <c r="H74" s="35"/>
      <c r="I74" s="35"/>
      <c r="J74" s="35"/>
    </row>
    <row r="75" spans="1:10" ht="15.75" x14ac:dyDescent="0.25">
      <c r="A75" s="7" t="s">
        <v>1</v>
      </c>
      <c r="B75" s="19">
        <f>B76+B77</f>
        <v>132.59</v>
      </c>
      <c r="C75" s="35"/>
      <c r="D75" s="35"/>
      <c r="E75" s="35"/>
      <c r="F75" s="35"/>
      <c r="G75" s="35"/>
      <c r="H75" s="35"/>
      <c r="I75" s="35"/>
      <c r="J75" s="35"/>
    </row>
    <row r="76" spans="1:10" ht="15.75" x14ac:dyDescent="0.25">
      <c r="A76" s="8" t="s">
        <v>2</v>
      </c>
      <c r="B76" s="20">
        <v>252.03</v>
      </c>
      <c r="C76" s="35"/>
      <c r="D76" s="35"/>
      <c r="E76" s="35"/>
      <c r="F76" s="35"/>
      <c r="G76" s="35"/>
      <c r="H76" s="35"/>
      <c r="I76" s="35"/>
      <c r="J76" s="35"/>
    </row>
    <row r="77" spans="1:10" ht="15.75" x14ac:dyDescent="0.25">
      <c r="A77" s="8" t="s">
        <v>3</v>
      </c>
      <c r="B77" s="20">
        <v>-119.44</v>
      </c>
      <c r="C77" s="35"/>
      <c r="D77" s="35"/>
      <c r="E77" s="35"/>
      <c r="F77" s="35"/>
      <c r="G77" s="35"/>
      <c r="H77" s="35"/>
      <c r="I77" s="35"/>
      <c r="J77" s="35"/>
    </row>
    <row r="78" spans="1:10" ht="15.75" x14ac:dyDescent="0.25">
      <c r="A78" s="7" t="s">
        <v>69</v>
      </c>
      <c r="B78" s="19">
        <f>B79+B80</f>
        <v>758.31999999999994</v>
      </c>
      <c r="C78" s="35"/>
      <c r="D78" s="35"/>
      <c r="E78" s="35"/>
      <c r="F78" s="35"/>
      <c r="G78" s="35"/>
      <c r="H78" s="35"/>
      <c r="I78" s="35"/>
      <c r="J78" s="35"/>
    </row>
    <row r="79" spans="1:10" ht="15.75" x14ac:dyDescent="0.25">
      <c r="A79" s="8" t="s">
        <v>2</v>
      </c>
      <c r="B79" s="20">
        <v>788.18</v>
      </c>
      <c r="C79" s="35"/>
      <c r="D79" s="35"/>
      <c r="E79" s="35"/>
      <c r="F79" s="35"/>
      <c r="G79" s="35"/>
      <c r="H79" s="35"/>
      <c r="I79" s="35"/>
      <c r="J79" s="35"/>
    </row>
    <row r="80" spans="1:10" ht="15.75" x14ac:dyDescent="0.25">
      <c r="A80" s="8" t="s">
        <v>5</v>
      </c>
      <c r="B80" s="20">
        <v>-29.86</v>
      </c>
      <c r="C80" s="35"/>
      <c r="D80" s="35"/>
      <c r="E80" s="35"/>
      <c r="F80" s="35"/>
      <c r="G80" s="35"/>
      <c r="H80" s="35"/>
      <c r="I80" s="35"/>
      <c r="J80" s="35"/>
    </row>
    <row r="81" spans="1:10" ht="15.75" x14ac:dyDescent="0.25">
      <c r="A81" s="7" t="s">
        <v>6</v>
      </c>
      <c r="B81" s="19">
        <f>B82+B83</f>
        <v>232.6</v>
      </c>
      <c r="C81" s="35"/>
      <c r="D81" s="35"/>
      <c r="E81" s="35"/>
      <c r="F81" s="35"/>
      <c r="G81" s="35"/>
      <c r="H81" s="35"/>
      <c r="I81" s="35"/>
      <c r="J81" s="35"/>
    </row>
    <row r="82" spans="1:10" ht="15.75" x14ac:dyDescent="0.25">
      <c r="A82" s="8" t="s">
        <v>70</v>
      </c>
      <c r="B82" s="20">
        <v>250.6</v>
      </c>
      <c r="C82" s="35"/>
      <c r="D82" s="35"/>
      <c r="E82" s="35"/>
      <c r="F82" s="35"/>
      <c r="G82" s="35"/>
      <c r="H82" s="35"/>
      <c r="I82" s="35"/>
      <c r="J82" s="35"/>
    </row>
    <row r="83" spans="1:10" ht="15.75" x14ac:dyDescent="0.25">
      <c r="A83" s="8" t="s">
        <v>3</v>
      </c>
      <c r="B83" s="20">
        <v>-18</v>
      </c>
      <c r="C83" s="35"/>
      <c r="D83" s="35"/>
      <c r="E83" s="35"/>
      <c r="F83" s="35"/>
      <c r="G83" s="35"/>
      <c r="H83" s="35"/>
      <c r="I83" s="35"/>
      <c r="J83" s="35"/>
    </row>
    <row r="84" spans="1:10" ht="15.75" x14ac:dyDescent="0.25">
      <c r="A84" s="7" t="s">
        <v>7</v>
      </c>
      <c r="B84" s="19">
        <f>B85+B86</f>
        <v>133.5</v>
      </c>
      <c r="C84" s="35"/>
      <c r="D84" s="35"/>
      <c r="E84" s="35"/>
      <c r="F84" s="35"/>
      <c r="G84" s="35"/>
      <c r="H84" s="35"/>
      <c r="I84" s="35"/>
      <c r="J84" s="35"/>
    </row>
    <row r="85" spans="1:10" ht="15.75" x14ac:dyDescent="0.25">
      <c r="A85" s="8" t="s">
        <v>8</v>
      </c>
      <c r="B85" s="20">
        <v>222.5</v>
      </c>
      <c r="C85" s="35"/>
      <c r="D85" s="35"/>
      <c r="E85" s="35"/>
      <c r="F85" s="35"/>
      <c r="G85" s="35"/>
      <c r="H85" s="35"/>
      <c r="I85" s="35"/>
      <c r="J85" s="35"/>
    </row>
    <row r="86" spans="1:10" ht="15.75" x14ac:dyDescent="0.25">
      <c r="A86" s="8" t="s">
        <v>3</v>
      </c>
      <c r="B86" s="20">
        <v>-89</v>
      </c>
      <c r="C86" s="35"/>
      <c r="D86" s="35"/>
      <c r="E86" s="35"/>
      <c r="F86" s="35"/>
      <c r="G86" s="35"/>
      <c r="H86" s="35"/>
      <c r="I86" s="35"/>
      <c r="J86" s="35"/>
    </row>
    <row r="87" spans="1:10" ht="15.75" x14ac:dyDescent="0.25">
      <c r="A87" s="7" t="s">
        <v>71</v>
      </c>
      <c r="B87" s="19">
        <v>35</v>
      </c>
      <c r="C87" s="35"/>
      <c r="D87" s="35"/>
      <c r="E87" s="35"/>
      <c r="F87" s="35"/>
      <c r="G87" s="35"/>
      <c r="H87" s="35"/>
      <c r="I87" s="35"/>
      <c r="J87" s="35"/>
    </row>
    <row r="88" spans="1:10" ht="15.75" x14ac:dyDescent="0.25">
      <c r="A88" s="7" t="s">
        <v>9</v>
      </c>
      <c r="B88" s="19">
        <v>38.36</v>
      </c>
      <c r="C88" s="35"/>
      <c r="D88" s="35"/>
      <c r="E88" s="35"/>
      <c r="F88" s="35"/>
      <c r="G88" s="35"/>
      <c r="H88" s="35"/>
      <c r="I88" s="35"/>
      <c r="J88" s="35"/>
    </row>
    <row r="89" spans="1:10" ht="15.75" x14ac:dyDescent="0.25">
      <c r="A89" s="7" t="s">
        <v>72</v>
      </c>
      <c r="B89" s="19">
        <v>22</v>
      </c>
      <c r="C89" s="35"/>
      <c r="D89" s="35"/>
      <c r="E89" s="35"/>
      <c r="F89" s="35"/>
      <c r="G89" s="35"/>
      <c r="H89" s="35"/>
      <c r="I89" s="35"/>
      <c r="J89" s="35"/>
    </row>
    <row r="90" spans="1:10" ht="15.75" x14ac:dyDescent="0.25">
      <c r="A90" s="7" t="s">
        <v>10</v>
      </c>
      <c r="B90" s="19">
        <v>8.07</v>
      </c>
      <c r="C90" s="35"/>
      <c r="D90" s="35"/>
      <c r="E90" s="35"/>
      <c r="F90" s="35"/>
      <c r="G90" s="35"/>
      <c r="H90" s="35"/>
      <c r="I90" s="35"/>
      <c r="J90" s="35"/>
    </row>
    <row r="91" spans="1:10" ht="15.75" x14ac:dyDescent="0.25">
      <c r="A91" s="14" t="s">
        <v>61</v>
      </c>
      <c r="B91" s="15">
        <f>B92+B95</f>
        <v>41.209999999999994</v>
      </c>
      <c r="C91" s="35"/>
      <c r="D91" s="35"/>
      <c r="E91" s="35"/>
      <c r="F91" s="35"/>
      <c r="G91" s="35"/>
      <c r="H91" s="35"/>
      <c r="I91" s="35"/>
      <c r="J91" s="35"/>
    </row>
    <row r="92" spans="1:10" ht="15.75" x14ac:dyDescent="0.25">
      <c r="A92" s="7" t="s">
        <v>11</v>
      </c>
      <c r="B92" s="5">
        <f>B93+B94</f>
        <v>23.79</v>
      </c>
      <c r="C92" s="35"/>
      <c r="D92" s="35"/>
      <c r="E92" s="35"/>
      <c r="F92" s="35"/>
      <c r="G92" s="35"/>
      <c r="H92" s="35"/>
      <c r="I92" s="35"/>
      <c r="J92" s="35"/>
    </row>
    <row r="93" spans="1:10" ht="15.75" x14ac:dyDescent="0.25">
      <c r="A93" s="8" t="s">
        <v>2</v>
      </c>
      <c r="B93" s="4">
        <v>26.21</v>
      </c>
      <c r="C93" s="35"/>
      <c r="D93" s="35"/>
      <c r="E93" s="35"/>
      <c r="F93" s="35"/>
      <c r="G93" s="35"/>
      <c r="H93" s="35"/>
      <c r="I93" s="35"/>
      <c r="J93" s="35"/>
    </row>
    <row r="94" spans="1:10" ht="15.75" x14ac:dyDescent="0.25">
      <c r="A94" s="8" t="s">
        <v>4</v>
      </c>
      <c r="B94" s="9">
        <v>-2.42</v>
      </c>
      <c r="C94" s="35"/>
      <c r="D94" s="35"/>
      <c r="E94" s="35"/>
      <c r="F94" s="35"/>
      <c r="G94" s="35"/>
      <c r="H94" s="35"/>
      <c r="I94" s="35"/>
      <c r="J94" s="35"/>
    </row>
    <row r="95" spans="1:10" ht="15.75" x14ac:dyDescent="0.25">
      <c r="A95" s="7" t="s">
        <v>74</v>
      </c>
      <c r="B95" s="16">
        <f>B96+B97</f>
        <v>17.419999999999998</v>
      </c>
      <c r="C95" s="35"/>
      <c r="D95" s="35"/>
      <c r="E95" s="35"/>
      <c r="F95" s="35"/>
      <c r="G95" s="35"/>
      <c r="H95" s="35"/>
      <c r="I95" s="35"/>
      <c r="J95" s="35"/>
    </row>
    <row r="96" spans="1:10" ht="15.75" x14ac:dyDescent="0.25">
      <c r="A96" s="8" t="s">
        <v>2</v>
      </c>
      <c r="B96" s="9">
        <v>19.2</v>
      </c>
      <c r="C96" s="35"/>
      <c r="D96" s="35"/>
      <c r="E96" s="35"/>
      <c r="F96" s="35"/>
      <c r="G96" s="35"/>
      <c r="H96" s="35"/>
      <c r="I96" s="35"/>
      <c r="J96" s="35"/>
    </row>
    <row r="97" spans="1:10" ht="15.75" x14ac:dyDescent="0.25">
      <c r="A97" s="8" t="s">
        <v>4</v>
      </c>
      <c r="B97" s="9">
        <v>-1.78</v>
      </c>
      <c r="C97" s="35"/>
      <c r="D97" s="35"/>
      <c r="E97" s="35"/>
      <c r="F97" s="35"/>
      <c r="G97" s="35"/>
      <c r="H97" s="35"/>
      <c r="I97" s="35"/>
      <c r="J97" s="35"/>
    </row>
    <row r="98" spans="1:10" ht="15.75" x14ac:dyDescent="0.25">
      <c r="A98" s="14" t="s">
        <v>12</v>
      </c>
      <c r="B98" s="15">
        <f>B99+B100+B101+B102+B103+B104</f>
        <v>1624.77</v>
      </c>
      <c r="C98" s="35"/>
      <c r="D98" s="35"/>
      <c r="E98" s="35"/>
      <c r="F98" s="35"/>
      <c r="G98" s="35"/>
      <c r="H98" s="35"/>
      <c r="I98" s="35"/>
      <c r="J98" s="35"/>
    </row>
    <row r="99" spans="1:10" ht="15.75" x14ac:dyDescent="0.25">
      <c r="A99" s="7" t="s">
        <v>13</v>
      </c>
      <c r="B99" s="5">
        <v>767.57</v>
      </c>
      <c r="C99" s="35"/>
      <c r="D99" s="35"/>
      <c r="E99" s="35"/>
      <c r="F99" s="35"/>
      <c r="G99" s="35"/>
      <c r="H99" s="35"/>
      <c r="I99" s="35"/>
      <c r="J99" s="35"/>
    </row>
    <row r="100" spans="1:10" ht="15.75" x14ac:dyDescent="0.25">
      <c r="A100" s="7" t="s">
        <v>14</v>
      </c>
      <c r="B100" s="5">
        <v>375.8</v>
      </c>
      <c r="C100" s="35"/>
      <c r="D100" s="35"/>
      <c r="E100" s="35"/>
      <c r="F100" s="35"/>
      <c r="G100" s="35"/>
      <c r="H100" s="35"/>
      <c r="I100" s="35"/>
      <c r="J100" s="35"/>
    </row>
    <row r="101" spans="1:10" ht="15.75" x14ac:dyDescent="0.25">
      <c r="A101" s="7" t="s">
        <v>15</v>
      </c>
      <c r="B101" s="5">
        <v>2.04</v>
      </c>
      <c r="C101" s="35"/>
      <c r="D101" s="35"/>
      <c r="E101" s="35"/>
      <c r="F101" s="35"/>
      <c r="G101" s="35"/>
      <c r="H101" s="35"/>
      <c r="I101" s="35"/>
      <c r="J101" s="35"/>
    </row>
    <row r="102" spans="1:10" ht="15.75" x14ac:dyDescent="0.25">
      <c r="A102" s="7" t="s">
        <v>16</v>
      </c>
      <c r="B102" s="5">
        <v>354.17</v>
      </c>
      <c r="C102" s="35"/>
      <c r="D102" s="35"/>
      <c r="E102" s="35"/>
      <c r="F102" s="35"/>
      <c r="G102" s="35"/>
      <c r="H102" s="35"/>
      <c r="I102" s="35"/>
      <c r="J102" s="35"/>
    </row>
    <row r="103" spans="1:10" ht="15.75" x14ac:dyDescent="0.25">
      <c r="A103" s="7" t="s">
        <v>17</v>
      </c>
      <c r="B103" s="5">
        <v>103.09</v>
      </c>
      <c r="C103" s="35"/>
      <c r="D103" s="35"/>
      <c r="E103" s="35"/>
      <c r="F103" s="35"/>
      <c r="G103" s="35"/>
      <c r="H103" s="35"/>
      <c r="I103" s="35"/>
      <c r="J103" s="35"/>
    </row>
    <row r="104" spans="1:10" ht="15.75" x14ac:dyDescent="0.25">
      <c r="A104" s="7" t="s">
        <v>18</v>
      </c>
      <c r="B104" s="5">
        <v>22.1</v>
      </c>
      <c r="C104" s="35"/>
      <c r="D104" s="35"/>
      <c r="E104" s="35"/>
      <c r="F104" s="35"/>
      <c r="G104" s="35"/>
      <c r="H104" s="35"/>
      <c r="I104" s="35"/>
      <c r="J104" s="35"/>
    </row>
    <row r="105" spans="1:10" ht="15.75" x14ac:dyDescent="0.25">
      <c r="A105" s="14" t="s">
        <v>73</v>
      </c>
      <c r="B105" s="60">
        <f>B68+B74+B91+B98</f>
        <v>5112.2100000000009</v>
      </c>
      <c r="C105" s="35"/>
      <c r="D105" s="35"/>
      <c r="E105" s="35"/>
      <c r="F105" s="35"/>
      <c r="G105" s="35"/>
      <c r="H105" s="35"/>
      <c r="I105" s="35"/>
      <c r="J105" s="35"/>
    </row>
    <row r="106" spans="1:10" ht="15.75" x14ac:dyDescent="0.25">
      <c r="C106" s="35"/>
      <c r="D106" s="35"/>
      <c r="E106" s="35"/>
      <c r="F106" s="35"/>
      <c r="G106" s="35"/>
      <c r="H106" s="35"/>
      <c r="I106" s="35"/>
      <c r="J106" s="35"/>
    </row>
    <row r="107" spans="1:10" ht="15.75" x14ac:dyDescent="0.25">
      <c r="A107" s="17" t="s">
        <v>76</v>
      </c>
      <c r="B107" s="17"/>
      <c r="C107" s="35"/>
      <c r="D107" s="35"/>
      <c r="E107" s="35"/>
      <c r="F107" s="35"/>
      <c r="G107" s="35"/>
      <c r="H107" s="35"/>
      <c r="I107" s="35"/>
      <c r="J107" s="35"/>
    </row>
    <row r="108" spans="1:10" ht="15.75" x14ac:dyDescent="0.25">
      <c r="A108" s="13" t="s">
        <v>58</v>
      </c>
      <c r="B108" s="6" t="s">
        <v>64</v>
      </c>
      <c r="C108" s="35"/>
      <c r="D108" s="35"/>
      <c r="E108" s="35"/>
      <c r="F108" s="35"/>
      <c r="G108" s="35"/>
      <c r="H108" s="35"/>
      <c r="I108" s="35"/>
      <c r="J108" s="35"/>
    </row>
    <row r="109" spans="1:10" ht="15.75" x14ac:dyDescent="0.25">
      <c r="A109" s="14" t="s">
        <v>59</v>
      </c>
      <c r="B109" s="15">
        <f>B110+B111+B112+B113+B114</f>
        <v>1875.56</v>
      </c>
      <c r="C109" s="35"/>
      <c r="D109" s="35"/>
      <c r="E109" s="35"/>
      <c r="F109" s="35"/>
      <c r="G109" s="35"/>
      <c r="H109" s="35"/>
      <c r="I109" s="35"/>
      <c r="J109" s="35"/>
    </row>
    <row r="110" spans="1:10" ht="15.75" x14ac:dyDescent="0.25">
      <c r="A110" s="7" t="s">
        <v>0</v>
      </c>
      <c r="B110" s="18">
        <v>1790</v>
      </c>
      <c r="C110" s="35"/>
      <c r="D110" s="35"/>
      <c r="E110" s="35"/>
      <c r="F110" s="35"/>
      <c r="G110" s="35"/>
      <c r="H110" s="35"/>
      <c r="I110" s="35"/>
      <c r="J110" s="35"/>
    </row>
    <row r="111" spans="1:10" ht="15.75" x14ac:dyDescent="0.25">
      <c r="A111" s="8" t="s">
        <v>66</v>
      </c>
      <c r="B111" s="18">
        <v>0</v>
      </c>
      <c r="C111" s="35"/>
      <c r="D111" s="35"/>
      <c r="E111" s="35"/>
      <c r="F111" s="35"/>
      <c r="G111" s="35"/>
      <c r="H111" s="35"/>
      <c r="I111" s="35"/>
      <c r="J111" s="35"/>
    </row>
    <row r="112" spans="1:10" ht="15.75" x14ac:dyDescent="0.25">
      <c r="A112" s="8" t="s">
        <v>65</v>
      </c>
      <c r="B112" s="18">
        <v>0</v>
      </c>
      <c r="C112" s="35"/>
      <c r="D112" s="35"/>
      <c r="E112" s="35"/>
      <c r="F112" s="35"/>
      <c r="G112" s="35"/>
      <c r="H112" s="35"/>
      <c r="I112" s="35"/>
      <c r="J112" s="35"/>
    </row>
    <row r="113" spans="1:10" ht="15.75" x14ac:dyDescent="0.25">
      <c r="A113" s="8" t="s">
        <v>67</v>
      </c>
      <c r="B113" s="18">
        <v>73.34</v>
      </c>
      <c r="C113" s="35"/>
      <c r="D113" s="35"/>
      <c r="E113" s="35"/>
      <c r="F113" s="35"/>
      <c r="G113" s="35"/>
      <c r="H113" s="35"/>
      <c r="I113" s="35"/>
      <c r="J113" s="35"/>
    </row>
    <row r="114" spans="1:10" ht="15.75" x14ac:dyDescent="0.25">
      <c r="A114" s="8" t="s">
        <v>68</v>
      </c>
      <c r="B114" s="18">
        <v>12.22</v>
      </c>
      <c r="C114" s="35"/>
      <c r="D114" s="35"/>
      <c r="E114" s="35"/>
      <c r="F114" s="35"/>
      <c r="G114" s="35"/>
      <c r="H114" s="35"/>
      <c r="I114" s="35"/>
      <c r="J114" s="35"/>
    </row>
    <row r="115" spans="1:10" ht="15.75" x14ac:dyDescent="0.25">
      <c r="A115" s="14" t="s">
        <v>60</v>
      </c>
      <c r="B115" s="15">
        <f>B116+B119+B122+B125+B128+B129+B130+B131</f>
        <v>1371.6299999999999</v>
      </c>
      <c r="C115" s="35"/>
      <c r="D115" s="35"/>
      <c r="E115" s="35"/>
      <c r="F115" s="35"/>
      <c r="G115" s="35"/>
      <c r="H115" s="35"/>
      <c r="I115" s="35"/>
      <c r="J115" s="35"/>
    </row>
    <row r="116" spans="1:10" ht="15.75" x14ac:dyDescent="0.25">
      <c r="A116" s="7" t="s">
        <v>1</v>
      </c>
      <c r="B116" s="19">
        <f>B117+B118</f>
        <v>144.63</v>
      </c>
      <c r="C116" s="35"/>
      <c r="D116" s="35"/>
      <c r="E116" s="35"/>
      <c r="F116" s="35"/>
      <c r="G116" s="35"/>
      <c r="H116" s="35"/>
      <c r="I116" s="35"/>
      <c r="J116" s="35"/>
    </row>
    <row r="117" spans="1:10" ht="15.75" x14ac:dyDescent="0.25">
      <c r="A117" s="8" t="s">
        <v>2</v>
      </c>
      <c r="B117" s="20">
        <v>252.03</v>
      </c>
      <c r="C117" s="35"/>
      <c r="D117" s="35"/>
      <c r="E117" s="35"/>
      <c r="F117" s="35"/>
      <c r="G117" s="35"/>
      <c r="H117" s="35"/>
      <c r="I117" s="35"/>
      <c r="J117" s="35"/>
    </row>
    <row r="118" spans="1:10" ht="15.75" x14ac:dyDescent="0.25">
      <c r="A118" s="8" t="s">
        <v>3</v>
      </c>
      <c r="B118" s="20">
        <v>-107.4</v>
      </c>
      <c r="C118" s="35"/>
      <c r="D118" s="35"/>
      <c r="E118" s="35"/>
      <c r="F118" s="35"/>
      <c r="G118" s="35"/>
      <c r="H118" s="35"/>
      <c r="I118" s="35"/>
      <c r="J118" s="35"/>
    </row>
    <row r="119" spans="1:10" ht="15.75" x14ac:dyDescent="0.25">
      <c r="A119" s="7" t="s">
        <v>69</v>
      </c>
      <c r="B119" s="19">
        <f>B120+B121</f>
        <v>761.32999999999993</v>
      </c>
      <c r="C119" s="35"/>
      <c r="D119" s="35"/>
      <c r="E119" s="35"/>
      <c r="F119" s="35"/>
      <c r="G119" s="35"/>
      <c r="H119" s="35"/>
      <c r="I119" s="35"/>
      <c r="J119" s="35"/>
    </row>
    <row r="120" spans="1:10" ht="15.75" x14ac:dyDescent="0.25">
      <c r="A120" s="8" t="s">
        <v>2</v>
      </c>
      <c r="B120" s="20">
        <v>788.18</v>
      </c>
      <c r="C120" s="35"/>
      <c r="D120" s="35"/>
      <c r="E120" s="35"/>
      <c r="F120" s="35"/>
      <c r="G120" s="35"/>
      <c r="H120" s="35"/>
      <c r="I120" s="35"/>
      <c r="J120" s="35"/>
    </row>
    <row r="121" spans="1:10" ht="15.75" x14ac:dyDescent="0.25">
      <c r="A121" s="8" t="s">
        <v>5</v>
      </c>
      <c r="B121" s="20">
        <v>-26.85</v>
      </c>
      <c r="C121" s="35"/>
      <c r="D121" s="35"/>
      <c r="E121" s="35"/>
      <c r="F121" s="35"/>
      <c r="G121" s="35"/>
      <c r="H121" s="35"/>
      <c r="I121" s="35"/>
      <c r="J121" s="35"/>
    </row>
    <row r="122" spans="1:10" ht="15.75" x14ac:dyDescent="0.25">
      <c r="A122" s="7" t="s">
        <v>6</v>
      </c>
      <c r="B122" s="19">
        <f>B123+B124</f>
        <v>232.6</v>
      </c>
      <c r="C122" s="35"/>
      <c r="D122" s="35"/>
      <c r="E122" s="35"/>
      <c r="F122" s="35"/>
      <c r="G122" s="35"/>
      <c r="H122" s="35"/>
      <c r="I122" s="35"/>
      <c r="J122" s="35"/>
    </row>
    <row r="123" spans="1:10" ht="15.75" x14ac:dyDescent="0.25">
      <c r="A123" s="8" t="s">
        <v>70</v>
      </c>
      <c r="B123" s="20">
        <v>250.6</v>
      </c>
      <c r="C123" s="35"/>
      <c r="D123" s="35"/>
      <c r="E123" s="35"/>
      <c r="F123" s="35"/>
      <c r="G123" s="35"/>
      <c r="H123" s="35"/>
      <c r="I123" s="35"/>
      <c r="J123" s="35"/>
    </row>
    <row r="124" spans="1:10" ht="15.75" x14ac:dyDescent="0.25">
      <c r="A124" s="8" t="s">
        <v>3</v>
      </c>
      <c r="B124" s="20">
        <v>-18</v>
      </c>
      <c r="C124" s="35"/>
      <c r="D124" s="35"/>
      <c r="E124" s="35"/>
      <c r="F124" s="35"/>
      <c r="G124" s="35"/>
      <c r="H124" s="35"/>
      <c r="I124" s="35"/>
      <c r="J124" s="35"/>
    </row>
    <row r="125" spans="1:10" ht="15.75" x14ac:dyDescent="0.25">
      <c r="A125" s="7" t="s">
        <v>7</v>
      </c>
      <c r="B125" s="19">
        <f>B126+B127</f>
        <v>133.5</v>
      </c>
      <c r="C125" s="35"/>
      <c r="D125" s="35"/>
      <c r="E125" s="35"/>
      <c r="F125" s="35"/>
      <c r="G125" s="35"/>
      <c r="H125" s="35"/>
      <c r="I125" s="35"/>
      <c r="J125" s="35"/>
    </row>
    <row r="126" spans="1:10" ht="15.75" x14ac:dyDescent="0.25">
      <c r="A126" s="8" t="s">
        <v>8</v>
      </c>
      <c r="B126" s="20">
        <v>222.5</v>
      </c>
      <c r="C126" s="35"/>
      <c r="D126" s="35"/>
      <c r="E126" s="35"/>
      <c r="F126" s="35"/>
      <c r="G126" s="35"/>
      <c r="H126" s="35"/>
      <c r="I126" s="35"/>
      <c r="J126" s="35"/>
    </row>
    <row r="127" spans="1:10" ht="15.75" x14ac:dyDescent="0.25">
      <c r="A127" s="8" t="s">
        <v>3</v>
      </c>
      <c r="B127" s="20">
        <v>-89</v>
      </c>
      <c r="C127" s="35"/>
      <c r="D127" s="35"/>
      <c r="E127" s="35"/>
      <c r="F127" s="35"/>
      <c r="G127" s="35"/>
      <c r="H127" s="35"/>
      <c r="I127" s="35"/>
      <c r="J127" s="35"/>
    </row>
    <row r="128" spans="1:10" ht="15.75" x14ac:dyDescent="0.25">
      <c r="A128" s="7" t="s">
        <v>71</v>
      </c>
      <c r="B128" s="19">
        <v>35</v>
      </c>
      <c r="C128" s="35"/>
      <c r="D128" s="35"/>
      <c r="E128" s="35"/>
      <c r="F128" s="35"/>
      <c r="G128" s="35"/>
      <c r="H128" s="35"/>
      <c r="I128" s="35"/>
      <c r="J128" s="35"/>
    </row>
    <row r="129" spans="1:10" ht="15.75" x14ac:dyDescent="0.25">
      <c r="A129" s="7" t="s">
        <v>9</v>
      </c>
      <c r="B129" s="19">
        <v>34.5</v>
      </c>
      <c r="C129" s="35"/>
      <c r="D129" s="35"/>
      <c r="E129" s="35"/>
      <c r="F129" s="35"/>
      <c r="G129" s="35"/>
      <c r="H129" s="35"/>
      <c r="I129" s="35"/>
      <c r="J129" s="35"/>
    </row>
    <row r="130" spans="1:10" ht="15.75" x14ac:dyDescent="0.25">
      <c r="A130" s="7" t="s">
        <v>72</v>
      </c>
      <c r="B130" s="19">
        <v>22</v>
      </c>
      <c r="C130" s="35"/>
      <c r="D130" s="35"/>
      <c r="E130" s="35"/>
      <c r="F130" s="35"/>
      <c r="G130" s="35"/>
      <c r="H130" s="35"/>
      <c r="I130" s="35"/>
      <c r="J130" s="35"/>
    </row>
    <row r="131" spans="1:10" ht="15.75" x14ac:dyDescent="0.25">
      <c r="A131" s="7" t="s">
        <v>10</v>
      </c>
      <c r="B131" s="19">
        <v>8.07</v>
      </c>
      <c r="C131" s="35"/>
      <c r="D131" s="35"/>
      <c r="E131" s="35"/>
      <c r="F131" s="35"/>
      <c r="G131" s="35"/>
      <c r="H131" s="35"/>
      <c r="I131" s="35"/>
      <c r="J131" s="35"/>
    </row>
    <row r="132" spans="1:10" ht="15.75" x14ac:dyDescent="0.25">
      <c r="A132" s="14" t="s">
        <v>61</v>
      </c>
      <c r="B132" s="15">
        <f>B133+B136</f>
        <v>28.05</v>
      </c>
      <c r="C132" s="35"/>
      <c r="D132" s="35"/>
      <c r="E132" s="35"/>
      <c r="F132" s="35"/>
      <c r="G132" s="35"/>
      <c r="H132" s="35"/>
      <c r="I132" s="35"/>
      <c r="J132" s="35"/>
    </row>
    <row r="133" spans="1:10" ht="15.75" x14ac:dyDescent="0.25">
      <c r="A133" s="7" t="s">
        <v>11</v>
      </c>
      <c r="B133" s="5">
        <f>B134+B135</f>
        <v>23.79</v>
      </c>
      <c r="C133" s="35"/>
      <c r="D133" s="35"/>
      <c r="E133" s="35"/>
      <c r="F133" s="35"/>
      <c r="G133" s="35"/>
      <c r="H133" s="35"/>
      <c r="I133" s="35"/>
      <c r="J133" s="35"/>
    </row>
    <row r="134" spans="1:10" ht="15.75" x14ac:dyDescent="0.25">
      <c r="A134" s="8" t="s">
        <v>2</v>
      </c>
      <c r="B134" s="4">
        <v>26.21</v>
      </c>
      <c r="C134" s="35"/>
      <c r="D134" s="35"/>
      <c r="E134" s="35"/>
      <c r="F134" s="35"/>
      <c r="G134" s="35"/>
      <c r="H134" s="35"/>
      <c r="I134" s="35"/>
      <c r="J134" s="35"/>
    </row>
    <row r="135" spans="1:10" ht="15.75" x14ac:dyDescent="0.25">
      <c r="A135" s="8" t="s">
        <v>4</v>
      </c>
      <c r="B135" s="9">
        <v>-2.42</v>
      </c>
      <c r="C135" s="35"/>
      <c r="D135" s="35"/>
      <c r="E135" s="35"/>
      <c r="F135" s="35"/>
      <c r="G135" s="35"/>
      <c r="H135" s="35"/>
      <c r="I135" s="35"/>
      <c r="J135" s="35"/>
    </row>
    <row r="136" spans="1:10" ht="15.75" x14ac:dyDescent="0.25">
      <c r="A136" s="7" t="s">
        <v>74</v>
      </c>
      <c r="B136" s="16">
        <f>B137+B138</f>
        <v>4.2600000000000007</v>
      </c>
      <c r="C136" s="35"/>
      <c r="D136" s="35"/>
      <c r="E136" s="35"/>
      <c r="F136" s="35"/>
      <c r="G136" s="35"/>
      <c r="H136" s="35"/>
      <c r="I136" s="35"/>
      <c r="J136" s="35"/>
    </row>
    <row r="137" spans="1:10" ht="15.75" x14ac:dyDescent="0.25">
      <c r="A137" s="8" t="s">
        <v>2</v>
      </c>
      <c r="B137" s="9">
        <v>4.6900000000000004</v>
      </c>
      <c r="C137" s="35"/>
      <c r="D137" s="35"/>
      <c r="E137" s="35"/>
      <c r="F137" s="35"/>
      <c r="G137" s="35"/>
      <c r="H137" s="35"/>
      <c r="I137" s="35"/>
      <c r="J137" s="35"/>
    </row>
    <row r="138" spans="1:10" ht="15.75" x14ac:dyDescent="0.25">
      <c r="A138" s="8" t="s">
        <v>4</v>
      </c>
      <c r="B138" s="9">
        <v>-0.43</v>
      </c>
      <c r="C138" s="35"/>
      <c r="D138" s="35"/>
      <c r="E138" s="35"/>
      <c r="F138" s="35"/>
      <c r="G138" s="35"/>
      <c r="H138" s="35"/>
      <c r="I138" s="35"/>
      <c r="J138" s="35"/>
    </row>
    <row r="139" spans="1:10" ht="15.75" x14ac:dyDescent="0.25">
      <c r="A139" s="14" t="s">
        <v>12</v>
      </c>
      <c r="B139" s="15">
        <f>B140+B141+B142+B143+B144+B145</f>
        <v>1461.01</v>
      </c>
      <c r="C139" s="35"/>
      <c r="D139" s="35"/>
      <c r="E139" s="35"/>
      <c r="F139" s="35"/>
      <c r="G139" s="35"/>
      <c r="H139" s="35"/>
      <c r="I139" s="35"/>
      <c r="J139" s="35"/>
    </row>
    <row r="140" spans="1:10" ht="15.75" x14ac:dyDescent="0.25">
      <c r="A140" s="7" t="s">
        <v>13</v>
      </c>
      <c r="B140" s="5">
        <v>690.21</v>
      </c>
      <c r="C140" s="35"/>
      <c r="D140" s="35"/>
      <c r="E140" s="35"/>
      <c r="F140" s="35"/>
      <c r="G140" s="35"/>
      <c r="H140" s="35"/>
      <c r="I140" s="35"/>
      <c r="J140" s="35"/>
    </row>
    <row r="141" spans="1:10" ht="15.75" x14ac:dyDescent="0.25">
      <c r="A141" s="7" t="s">
        <v>14</v>
      </c>
      <c r="B141" s="5">
        <v>337.92</v>
      </c>
      <c r="C141" s="35"/>
      <c r="D141" s="35"/>
      <c r="E141" s="35"/>
      <c r="F141" s="35"/>
      <c r="G141" s="35"/>
      <c r="H141" s="35"/>
      <c r="I141" s="35"/>
      <c r="J141" s="35"/>
    </row>
    <row r="142" spans="1:10" ht="15.75" x14ac:dyDescent="0.25">
      <c r="A142" s="7" t="s">
        <v>15</v>
      </c>
      <c r="B142" s="5">
        <v>1.84</v>
      </c>
      <c r="C142" s="35"/>
      <c r="D142" s="35"/>
      <c r="E142" s="35"/>
      <c r="F142" s="35"/>
      <c r="G142" s="35"/>
      <c r="H142" s="35"/>
      <c r="I142" s="35"/>
      <c r="J142" s="35"/>
    </row>
    <row r="143" spans="1:10" ht="15.75" x14ac:dyDescent="0.25">
      <c r="A143" s="7" t="s">
        <v>16</v>
      </c>
      <c r="B143" s="5">
        <v>318.47000000000003</v>
      </c>
      <c r="C143" s="35"/>
      <c r="D143" s="35"/>
      <c r="E143" s="35"/>
      <c r="F143" s="35"/>
      <c r="G143" s="35"/>
      <c r="H143" s="35"/>
      <c r="I143" s="35"/>
      <c r="J143" s="35"/>
    </row>
    <row r="144" spans="1:10" ht="15.75" x14ac:dyDescent="0.25">
      <c r="A144" s="7" t="s">
        <v>17</v>
      </c>
      <c r="B144" s="5">
        <v>92.7</v>
      </c>
      <c r="C144" s="35"/>
      <c r="D144" s="35"/>
      <c r="E144" s="35"/>
      <c r="F144" s="35"/>
      <c r="G144" s="35"/>
      <c r="H144" s="35"/>
      <c r="I144" s="35"/>
      <c r="J144" s="35"/>
    </row>
    <row r="145" spans="1:10" ht="15.75" x14ac:dyDescent="0.25">
      <c r="A145" s="7" t="s">
        <v>18</v>
      </c>
      <c r="B145" s="5">
        <v>19.87</v>
      </c>
      <c r="C145" s="35"/>
      <c r="D145" s="35"/>
      <c r="E145" s="35"/>
      <c r="F145" s="35"/>
      <c r="G145" s="35"/>
      <c r="H145" s="35"/>
      <c r="I145" s="35"/>
      <c r="J145" s="35"/>
    </row>
    <row r="146" spans="1:10" ht="15.75" x14ac:dyDescent="0.25">
      <c r="A146" s="14" t="s">
        <v>73</v>
      </c>
      <c r="B146" s="60">
        <f>B109+B115+B132+B139</f>
        <v>4736.25</v>
      </c>
      <c r="C146" s="35"/>
      <c r="D146" s="35"/>
      <c r="E146" s="35"/>
      <c r="F146" s="35"/>
      <c r="G146" s="35"/>
      <c r="H146" s="35"/>
      <c r="I146" s="35"/>
      <c r="J146" s="35"/>
    </row>
    <row r="147" spans="1:10" ht="15.75" x14ac:dyDescent="0.25">
      <c r="C147" s="35"/>
      <c r="D147" s="35"/>
      <c r="E147" s="35"/>
      <c r="F147" s="35"/>
      <c r="G147" s="35"/>
      <c r="H147" s="35"/>
      <c r="I147" s="35"/>
      <c r="J147" s="35"/>
    </row>
    <row r="148" spans="1:10" ht="15.75" x14ac:dyDescent="0.25">
      <c r="A148" s="17" t="s">
        <v>77</v>
      </c>
      <c r="B148" s="17"/>
      <c r="C148" s="35"/>
      <c r="D148" s="35"/>
      <c r="E148" s="35"/>
      <c r="F148" s="35"/>
      <c r="G148" s="35"/>
      <c r="H148" s="35"/>
      <c r="I148" s="35"/>
      <c r="J148" s="35"/>
    </row>
    <row r="149" spans="1:10" ht="15.75" x14ac:dyDescent="0.25">
      <c r="A149" s="13" t="s">
        <v>58</v>
      </c>
      <c r="B149" s="6" t="s">
        <v>64</v>
      </c>
      <c r="C149" s="35"/>
      <c r="D149" s="35"/>
      <c r="E149" s="35"/>
      <c r="F149" s="35"/>
      <c r="G149" s="35"/>
      <c r="H149" s="35"/>
      <c r="I149" s="35"/>
      <c r="J149" s="35"/>
    </row>
    <row r="150" spans="1:10" ht="15.75" x14ac:dyDescent="0.25">
      <c r="A150" s="14" t="s">
        <v>59</v>
      </c>
      <c r="B150" s="15">
        <f>B151+B152+B153+B154+B155</f>
        <v>1875.56</v>
      </c>
      <c r="C150" s="35"/>
      <c r="D150" s="35"/>
      <c r="E150" s="35"/>
      <c r="F150" s="35"/>
      <c r="G150" s="35"/>
      <c r="H150" s="35"/>
      <c r="I150" s="35"/>
      <c r="J150" s="35"/>
    </row>
    <row r="151" spans="1:10" ht="15.75" x14ac:dyDescent="0.25">
      <c r="A151" s="7" t="s">
        <v>0</v>
      </c>
      <c r="B151" s="18">
        <v>1790</v>
      </c>
      <c r="C151" s="35"/>
      <c r="D151" s="35"/>
      <c r="E151" s="35"/>
      <c r="F151" s="35"/>
      <c r="G151" s="35"/>
      <c r="H151" s="35"/>
      <c r="I151" s="35"/>
      <c r="J151" s="35"/>
    </row>
    <row r="152" spans="1:10" ht="15.75" x14ac:dyDescent="0.25">
      <c r="A152" s="8" t="s">
        <v>66</v>
      </c>
      <c r="B152" s="18">
        <v>0</v>
      </c>
      <c r="C152" s="35"/>
      <c r="D152" s="35"/>
      <c r="E152" s="35"/>
      <c r="F152" s="35"/>
      <c r="G152" s="35"/>
      <c r="H152" s="35"/>
      <c r="I152" s="35"/>
      <c r="J152" s="35"/>
    </row>
    <row r="153" spans="1:10" ht="15.75" x14ac:dyDescent="0.25">
      <c r="A153" s="8" t="s">
        <v>65</v>
      </c>
      <c r="B153" s="18">
        <v>0</v>
      </c>
      <c r="C153" s="35"/>
      <c r="D153" s="35"/>
      <c r="E153" s="35"/>
      <c r="F153" s="35"/>
      <c r="G153" s="35"/>
      <c r="H153" s="35"/>
      <c r="I153" s="35"/>
      <c r="J153" s="35"/>
    </row>
    <row r="154" spans="1:10" ht="15.75" x14ac:dyDescent="0.25">
      <c r="A154" s="8" t="s">
        <v>67</v>
      </c>
      <c r="B154" s="18">
        <v>73.34</v>
      </c>
      <c r="C154" s="35"/>
      <c r="D154" s="35"/>
      <c r="E154" s="35"/>
      <c r="F154" s="35"/>
      <c r="G154" s="35"/>
      <c r="H154" s="35"/>
      <c r="I154" s="35"/>
      <c r="J154" s="35"/>
    </row>
    <row r="155" spans="1:10" ht="15.75" x14ac:dyDescent="0.25">
      <c r="A155" s="8" t="s">
        <v>68</v>
      </c>
      <c r="B155" s="18">
        <v>12.22</v>
      </c>
      <c r="C155" s="35"/>
      <c r="D155" s="35"/>
      <c r="E155" s="35"/>
      <c r="F155" s="35"/>
      <c r="G155" s="35"/>
      <c r="H155" s="35"/>
      <c r="I155" s="35"/>
      <c r="J155" s="35"/>
    </row>
    <row r="156" spans="1:10" ht="15.75" x14ac:dyDescent="0.25">
      <c r="A156" s="14" t="s">
        <v>60</v>
      </c>
      <c r="B156" s="15">
        <f>B157+B160+B163+B166+B169+B170+B171+B172</f>
        <v>1371.6299999999999</v>
      </c>
      <c r="C156" s="35"/>
      <c r="D156" s="35"/>
      <c r="E156" s="35"/>
      <c r="F156" s="35"/>
      <c r="G156" s="35"/>
      <c r="H156" s="35"/>
      <c r="I156" s="35"/>
      <c r="J156" s="35"/>
    </row>
    <row r="157" spans="1:10" ht="15.75" x14ac:dyDescent="0.25">
      <c r="A157" s="7" t="s">
        <v>1</v>
      </c>
      <c r="B157" s="19">
        <f>B158+B159</f>
        <v>144.63</v>
      </c>
      <c r="C157" s="35"/>
      <c r="D157" s="35"/>
      <c r="E157" s="35"/>
      <c r="F157" s="35"/>
      <c r="G157" s="35"/>
      <c r="H157" s="35"/>
      <c r="I157" s="35"/>
      <c r="J157" s="35"/>
    </row>
    <row r="158" spans="1:10" ht="15.75" x14ac:dyDescent="0.25">
      <c r="A158" s="8" t="s">
        <v>2</v>
      </c>
      <c r="B158" s="20">
        <v>252.03</v>
      </c>
      <c r="C158" s="35"/>
      <c r="D158" s="35"/>
      <c r="E158" s="35"/>
      <c r="F158" s="35"/>
      <c r="G158" s="35"/>
      <c r="H158" s="35"/>
      <c r="I158" s="35"/>
      <c r="J158" s="35"/>
    </row>
    <row r="159" spans="1:10" ht="15.75" x14ac:dyDescent="0.25">
      <c r="A159" s="8" t="s">
        <v>3</v>
      </c>
      <c r="B159" s="20">
        <v>-107.4</v>
      </c>
      <c r="C159" s="35"/>
      <c r="D159" s="35"/>
      <c r="E159" s="35"/>
      <c r="F159" s="35"/>
      <c r="G159" s="35"/>
      <c r="H159" s="35"/>
      <c r="I159" s="35"/>
      <c r="J159" s="35"/>
    </row>
    <row r="160" spans="1:10" ht="15.75" x14ac:dyDescent="0.25">
      <c r="A160" s="7" t="s">
        <v>69</v>
      </c>
      <c r="B160" s="19">
        <f>B161+B162</f>
        <v>761.32999999999993</v>
      </c>
      <c r="C160" s="35"/>
      <c r="D160" s="35"/>
      <c r="E160" s="35"/>
      <c r="F160" s="35"/>
      <c r="G160" s="35"/>
      <c r="H160" s="35"/>
      <c r="I160" s="35"/>
      <c r="J160" s="35"/>
    </row>
    <row r="161" spans="1:10" ht="15.75" x14ac:dyDescent="0.25">
      <c r="A161" s="8" t="s">
        <v>2</v>
      </c>
      <c r="B161" s="20">
        <v>788.18</v>
      </c>
      <c r="C161" s="35"/>
      <c r="D161" s="35"/>
      <c r="E161" s="35"/>
      <c r="F161" s="35"/>
      <c r="G161" s="35"/>
      <c r="H161" s="35"/>
      <c r="I161" s="35"/>
      <c r="J161" s="35"/>
    </row>
    <row r="162" spans="1:10" ht="15.75" x14ac:dyDescent="0.25">
      <c r="A162" s="8" t="s">
        <v>5</v>
      </c>
      <c r="B162" s="20">
        <v>-26.85</v>
      </c>
      <c r="C162" s="35"/>
      <c r="D162" s="35"/>
      <c r="E162" s="35"/>
      <c r="F162" s="35"/>
      <c r="G162" s="35"/>
      <c r="H162" s="35"/>
      <c r="I162" s="35"/>
      <c r="J162" s="35"/>
    </row>
    <row r="163" spans="1:10" ht="15.75" x14ac:dyDescent="0.25">
      <c r="A163" s="7" t="s">
        <v>6</v>
      </c>
      <c r="B163" s="19">
        <f>B164+B165</f>
        <v>232.6</v>
      </c>
      <c r="C163" s="35"/>
      <c r="D163" s="35"/>
      <c r="E163" s="35"/>
      <c r="F163" s="35"/>
      <c r="G163" s="35"/>
      <c r="H163" s="35"/>
      <c r="I163" s="35"/>
      <c r="J163" s="35"/>
    </row>
    <row r="164" spans="1:10" ht="15.75" x14ac:dyDescent="0.25">
      <c r="A164" s="8" t="s">
        <v>70</v>
      </c>
      <c r="B164" s="20">
        <v>250.6</v>
      </c>
      <c r="C164" s="35"/>
      <c r="D164" s="35"/>
      <c r="E164" s="35"/>
      <c r="F164" s="35"/>
      <c r="G164" s="35"/>
      <c r="H164" s="35"/>
      <c r="I164" s="35"/>
      <c r="J164" s="35"/>
    </row>
    <row r="165" spans="1:10" ht="15.75" x14ac:dyDescent="0.25">
      <c r="A165" s="8" t="s">
        <v>3</v>
      </c>
      <c r="B165" s="20">
        <v>-18</v>
      </c>
      <c r="C165" s="35"/>
      <c r="D165" s="35"/>
      <c r="E165" s="35"/>
      <c r="F165" s="35"/>
      <c r="G165" s="35"/>
      <c r="H165" s="35"/>
      <c r="I165" s="35"/>
      <c r="J165" s="35"/>
    </row>
    <row r="166" spans="1:10" ht="15.75" x14ac:dyDescent="0.25">
      <c r="A166" s="7" t="s">
        <v>7</v>
      </c>
      <c r="B166" s="19">
        <f>B167+B168</f>
        <v>133.5</v>
      </c>
      <c r="C166" s="35"/>
      <c r="D166" s="35"/>
      <c r="E166" s="35"/>
      <c r="F166" s="35"/>
      <c r="G166" s="35"/>
      <c r="H166" s="35"/>
      <c r="I166" s="35"/>
      <c r="J166" s="35"/>
    </row>
    <row r="167" spans="1:10" ht="15.75" x14ac:dyDescent="0.25">
      <c r="A167" s="8" t="s">
        <v>8</v>
      </c>
      <c r="B167" s="20">
        <v>222.5</v>
      </c>
      <c r="C167" s="35"/>
      <c r="D167" s="35"/>
      <c r="E167" s="35"/>
      <c r="F167" s="35"/>
      <c r="G167" s="35"/>
      <c r="H167" s="35"/>
      <c r="I167" s="35"/>
      <c r="J167" s="35"/>
    </row>
    <row r="168" spans="1:10" ht="15.75" x14ac:dyDescent="0.25">
      <c r="A168" s="8" t="s">
        <v>3</v>
      </c>
      <c r="B168" s="20">
        <v>-89</v>
      </c>
      <c r="C168" s="35"/>
      <c r="D168" s="35"/>
      <c r="E168" s="35"/>
      <c r="F168" s="35"/>
      <c r="G168" s="35"/>
      <c r="H168" s="35"/>
      <c r="I168" s="35"/>
      <c r="J168" s="35"/>
    </row>
    <row r="169" spans="1:10" ht="15.75" x14ac:dyDescent="0.25">
      <c r="A169" s="7" t="s">
        <v>71</v>
      </c>
      <c r="B169" s="19">
        <v>35</v>
      </c>
      <c r="C169" s="35"/>
      <c r="D169" s="35"/>
      <c r="E169" s="35"/>
      <c r="F169" s="35"/>
      <c r="G169" s="35"/>
      <c r="H169" s="35"/>
      <c r="I169" s="35"/>
      <c r="J169" s="35"/>
    </row>
    <row r="170" spans="1:10" ht="15.75" x14ac:dyDescent="0.25">
      <c r="A170" s="7" t="s">
        <v>9</v>
      </c>
      <c r="B170" s="19">
        <v>34.5</v>
      </c>
      <c r="C170" s="35"/>
      <c r="D170" s="35"/>
      <c r="E170" s="35"/>
      <c r="F170" s="35"/>
      <c r="G170" s="35"/>
      <c r="H170" s="35"/>
      <c r="I170" s="35"/>
      <c r="J170" s="35"/>
    </row>
    <row r="171" spans="1:10" ht="15.75" x14ac:dyDescent="0.25">
      <c r="A171" s="7" t="s">
        <v>72</v>
      </c>
      <c r="B171" s="19">
        <v>22</v>
      </c>
      <c r="C171" s="35"/>
      <c r="D171" s="35"/>
      <c r="E171" s="35"/>
      <c r="F171" s="35"/>
      <c r="G171" s="35"/>
      <c r="H171" s="35"/>
      <c r="I171" s="35"/>
      <c r="J171" s="35"/>
    </row>
    <row r="172" spans="1:10" ht="15.75" x14ac:dyDescent="0.25">
      <c r="A172" s="7" t="s">
        <v>10</v>
      </c>
      <c r="B172" s="19">
        <v>8.07</v>
      </c>
      <c r="C172" s="35"/>
      <c r="D172" s="35"/>
      <c r="E172" s="35"/>
      <c r="F172" s="35"/>
      <c r="G172" s="35"/>
      <c r="H172" s="35"/>
      <c r="I172" s="35"/>
      <c r="J172" s="35"/>
    </row>
    <row r="173" spans="1:10" ht="15.75" x14ac:dyDescent="0.25">
      <c r="A173" s="14" t="s">
        <v>61</v>
      </c>
      <c r="B173" s="15">
        <f>B174+B177</f>
        <v>23.46</v>
      </c>
      <c r="C173" s="35"/>
      <c r="D173" s="35"/>
      <c r="E173" s="35"/>
      <c r="F173" s="35"/>
      <c r="G173" s="35"/>
      <c r="H173" s="35"/>
      <c r="I173" s="35"/>
      <c r="J173" s="35"/>
    </row>
    <row r="174" spans="1:10" ht="15.75" x14ac:dyDescent="0.25">
      <c r="A174" s="7" t="s">
        <v>11</v>
      </c>
      <c r="B174" s="5">
        <f>B175+B176</f>
        <v>19.2</v>
      </c>
      <c r="C174" s="35"/>
      <c r="D174" s="35"/>
      <c r="E174" s="35"/>
      <c r="F174" s="35"/>
      <c r="G174" s="35"/>
      <c r="H174" s="35"/>
      <c r="I174" s="35"/>
      <c r="J174" s="35"/>
    </row>
    <row r="175" spans="1:10" ht="15.75" x14ac:dyDescent="0.25">
      <c r="A175" s="8" t="s">
        <v>2</v>
      </c>
      <c r="B175" s="4">
        <v>21.16</v>
      </c>
      <c r="C175" s="35"/>
      <c r="D175" s="35"/>
      <c r="E175" s="35"/>
      <c r="F175" s="35"/>
      <c r="G175" s="35"/>
      <c r="H175" s="35"/>
      <c r="I175" s="35"/>
      <c r="J175" s="35"/>
    </row>
    <row r="176" spans="1:10" ht="15.75" x14ac:dyDescent="0.25">
      <c r="A176" s="8" t="s">
        <v>4</v>
      </c>
      <c r="B176" s="9">
        <v>-1.96</v>
      </c>
      <c r="C176" s="35"/>
      <c r="D176" s="35"/>
      <c r="E176" s="35"/>
      <c r="F176" s="35"/>
      <c r="G176" s="35"/>
      <c r="H176" s="35"/>
      <c r="I176" s="35"/>
      <c r="J176" s="35"/>
    </row>
    <row r="177" spans="1:10" ht="15.75" x14ac:dyDescent="0.25">
      <c r="A177" s="7" t="s">
        <v>74</v>
      </c>
      <c r="B177" s="16">
        <f>B178+B179</f>
        <v>4.2600000000000007</v>
      </c>
      <c r="C177" s="35"/>
      <c r="D177" s="35"/>
      <c r="E177" s="35"/>
      <c r="F177" s="35"/>
      <c r="G177" s="35"/>
      <c r="H177" s="35"/>
      <c r="I177" s="35"/>
      <c r="J177" s="35"/>
    </row>
    <row r="178" spans="1:10" ht="15.75" x14ac:dyDescent="0.25">
      <c r="A178" s="8" t="s">
        <v>2</v>
      </c>
      <c r="B178" s="9">
        <v>4.6900000000000004</v>
      </c>
      <c r="C178" s="35"/>
      <c r="D178" s="35"/>
      <c r="E178" s="35"/>
      <c r="F178" s="35"/>
      <c r="G178" s="35"/>
      <c r="H178" s="35"/>
      <c r="I178" s="35"/>
      <c r="J178" s="35"/>
    </row>
    <row r="179" spans="1:10" ht="15.75" x14ac:dyDescent="0.25">
      <c r="A179" s="8" t="s">
        <v>4</v>
      </c>
      <c r="B179" s="9">
        <v>-0.43</v>
      </c>
      <c r="C179" s="35"/>
      <c r="D179" s="35"/>
      <c r="E179" s="35"/>
      <c r="F179" s="35"/>
      <c r="G179" s="35"/>
      <c r="H179" s="35"/>
      <c r="I179" s="35"/>
      <c r="J179" s="35"/>
    </row>
    <row r="180" spans="1:10" ht="15.75" x14ac:dyDescent="0.25">
      <c r="A180" s="14" t="s">
        <v>12</v>
      </c>
      <c r="B180" s="15">
        <f>B181+B182+B183+B184+B185+B186</f>
        <v>1461.01</v>
      </c>
      <c r="C180" s="35"/>
      <c r="D180" s="35"/>
      <c r="E180" s="35"/>
      <c r="F180" s="35"/>
      <c r="G180" s="35"/>
      <c r="H180" s="35"/>
      <c r="I180" s="35"/>
      <c r="J180" s="35"/>
    </row>
    <row r="181" spans="1:10" ht="15.75" x14ac:dyDescent="0.25">
      <c r="A181" s="7" t="s">
        <v>13</v>
      </c>
      <c r="B181" s="5">
        <v>690.21</v>
      </c>
      <c r="C181" s="35"/>
      <c r="D181" s="35"/>
      <c r="E181" s="35"/>
      <c r="F181" s="35"/>
      <c r="G181" s="35"/>
      <c r="H181" s="35"/>
      <c r="I181" s="35"/>
      <c r="J181" s="35"/>
    </row>
    <row r="182" spans="1:10" ht="15.75" x14ac:dyDescent="0.25">
      <c r="A182" s="7" t="s">
        <v>14</v>
      </c>
      <c r="B182" s="5">
        <v>337.92</v>
      </c>
      <c r="C182" s="35"/>
      <c r="D182" s="35"/>
      <c r="E182" s="35"/>
      <c r="F182" s="35"/>
      <c r="G182" s="35"/>
      <c r="H182" s="35"/>
      <c r="I182" s="35"/>
      <c r="J182" s="35"/>
    </row>
    <row r="183" spans="1:10" ht="15.75" x14ac:dyDescent="0.25">
      <c r="A183" s="7" t="s">
        <v>15</v>
      </c>
      <c r="B183" s="5">
        <v>1.84</v>
      </c>
      <c r="C183" s="35"/>
      <c r="D183" s="35"/>
      <c r="E183" s="35"/>
      <c r="F183" s="35"/>
      <c r="G183" s="35"/>
      <c r="H183" s="35"/>
      <c r="I183" s="35"/>
      <c r="J183" s="35"/>
    </row>
    <row r="184" spans="1:10" ht="15.75" x14ac:dyDescent="0.25">
      <c r="A184" s="7" t="s">
        <v>16</v>
      </c>
      <c r="B184" s="5">
        <v>318.47000000000003</v>
      </c>
      <c r="C184" s="35"/>
      <c r="D184" s="35"/>
      <c r="E184" s="35"/>
      <c r="F184" s="35"/>
      <c r="G184" s="35"/>
      <c r="H184" s="35"/>
      <c r="I184" s="35"/>
      <c r="J184" s="35"/>
    </row>
    <row r="185" spans="1:10" ht="15.75" x14ac:dyDescent="0.25">
      <c r="A185" s="7" t="s">
        <v>17</v>
      </c>
      <c r="B185" s="5">
        <v>92.7</v>
      </c>
      <c r="C185" s="35"/>
      <c r="D185" s="35"/>
      <c r="E185" s="35"/>
      <c r="F185" s="35"/>
      <c r="G185" s="35"/>
      <c r="H185" s="35"/>
      <c r="I185" s="35"/>
      <c r="J185" s="35"/>
    </row>
    <row r="186" spans="1:10" ht="15.75" x14ac:dyDescent="0.25">
      <c r="A186" s="7" t="s">
        <v>18</v>
      </c>
      <c r="B186" s="5">
        <v>19.87</v>
      </c>
      <c r="C186" s="35"/>
      <c r="D186" s="35"/>
      <c r="E186" s="35"/>
      <c r="F186" s="35"/>
      <c r="G186" s="35"/>
      <c r="H186" s="35"/>
      <c r="I186" s="35"/>
      <c r="J186" s="35"/>
    </row>
    <row r="187" spans="1:10" ht="15.75" x14ac:dyDescent="0.25">
      <c r="A187" s="14" t="s">
        <v>73</v>
      </c>
      <c r="B187" s="60">
        <f>B150+B156+B173+B180</f>
        <v>4731.66</v>
      </c>
      <c r="C187" s="35"/>
      <c r="D187" s="35"/>
      <c r="E187" s="35"/>
      <c r="F187" s="35"/>
      <c r="G187" s="35"/>
      <c r="H187" s="35"/>
      <c r="I187" s="35"/>
      <c r="J187" s="35"/>
    </row>
    <row r="188" spans="1:10" ht="15.75" x14ac:dyDescent="0.25">
      <c r="C188" s="35"/>
      <c r="D188" s="35"/>
      <c r="E188" s="35"/>
      <c r="F188" s="35"/>
      <c r="G188" s="35"/>
      <c r="H188" s="35"/>
      <c r="I188" s="35"/>
      <c r="J188" s="35"/>
    </row>
    <row r="189" spans="1:10" ht="15.75" x14ac:dyDescent="0.25">
      <c r="A189" s="17" t="s">
        <v>78</v>
      </c>
      <c r="B189" s="17"/>
      <c r="C189" s="35"/>
      <c r="D189" s="35"/>
      <c r="E189" s="35"/>
      <c r="F189" s="35"/>
      <c r="G189" s="35"/>
      <c r="H189" s="35"/>
      <c r="I189" s="35"/>
      <c r="J189" s="35"/>
    </row>
    <row r="190" spans="1:10" ht="15.75" x14ac:dyDescent="0.25">
      <c r="A190" s="13" t="s">
        <v>58</v>
      </c>
      <c r="B190" s="6" t="s">
        <v>64</v>
      </c>
      <c r="C190" s="35"/>
      <c r="D190" s="35"/>
      <c r="E190" s="35"/>
      <c r="F190" s="35"/>
      <c r="G190" s="35"/>
      <c r="H190" s="35"/>
      <c r="I190" s="35"/>
      <c r="J190" s="35"/>
    </row>
    <row r="191" spans="1:10" ht="15.75" x14ac:dyDescent="0.25">
      <c r="A191" s="14" t="s">
        <v>59</v>
      </c>
      <c r="B191" s="15">
        <f>B192+B193+B194+B195+B196</f>
        <v>2336.0099999999998</v>
      </c>
      <c r="C191" s="35"/>
      <c r="D191" s="35"/>
      <c r="E191" s="35"/>
      <c r="F191" s="35"/>
      <c r="G191" s="35"/>
      <c r="H191" s="35"/>
      <c r="I191" s="35"/>
      <c r="J191" s="35"/>
    </row>
    <row r="192" spans="1:10" ht="15.75" x14ac:dyDescent="0.25">
      <c r="A192" s="7" t="s">
        <v>0</v>
      </c>
      <c r="B192" s="18">
        <v>2229.44</v>
      </c>
      <c r="C192" s="35"/>
      <c r="D192" s="35"/>
      <c r="E192" s="35"/>
      <c r="F192" s="35"/>
      <c r="G192" s="35"/>
      <c r="H192" s="35"/>
      <c r="I192" s="35"/>
      <c r="J192" s="35"/>
    </row>
    <row r="193" spans="1:10" ht="15.75" x14ac:dyDescent="0.25">
      <c r="A193" s="8" t="s">
        <v>66</v>
      </c>
      <c r="B193" s="18">
        <v>0</v>
      </c>
      <c r="C193" s="35"/>
      <c r="D193" s="35"/>
      <c r="E193" s="35"/>
      <c r="F193" s="35"/>
      <c r="G193" s="35"/>
      <c r="H193" s="35"/>
      <c r="I193" s="35"/>
      <c r="J193" s="35"/>
    </row>
    <row r="194" spans="1:10" ht="15.75" x14ac:dyDescent="0.25">
      <c r="A194" s="8" t="s">
        <v>65</v>
      </c>
      <c r="B194" s="18">
        <v>0</v>
      </c>
      <c r="C194" s="35"/>
      <c r="D194" s="35"/>
      <c r="E194" s="35"/>
      <c r="F194" s="35"/>
      <c r="G194" s="35"/>
      <c r="H194" s="35"/>
      <c r="I194" s="35"/>
      <c r="J194" s="35"/>
    </row>
    <row r="195" spans="1:10" ht="15.75" x14ac:dyDescent="0.25">
      <c r="A195" s="8" t="s">
        <v>67</v>
      </c>
      <c r="B195" s="18">
        <v>91.35</v>
      </c>
      <c r="C195" s="35"/>
      <c r="D195" s="35"/>
      <c r="E195" s="35"/>
      <c r="F195" s="35"/>
      <c r="G195" s="35"/>
      <c r="H195" s="35"/>
      <c r="I195" s="35"/>
      <c r="J195" s="35"/>
    </row>
    <row r="196" spans="1:10" ht="15.75" x14ac:dyDescent="0.25">
      <c r="A196" s="8" t="s">
        <v>68</v>
      </c>
      <c r="B196" s="18">
        <v>15.22</v>
      </c>
      <c r="C196" s="35"/>
      <c r="D196" s="35"/>
      <c r="E196" s="35"/>
      <c r="F196" s="35"/>
      <c r="G196" s="35"/>
      <c r="H196" s="35"/>
      <c r="I196" s="35"/>
      <c r="J196" s="35"/>
    </row>
    <row r="197" spans="1:10" ht="15.75" x14ac:dyDescent="0.25">
      <c r="A197" s="14" t="s">
        <v>60</v>
      </c>
      <c r="B197" s="15">
        <f>B198+B201+B204+B207+B210+B211+B212+B213</f>
        <v>1347.1399999999999</v>
      </c>
      <c r="C197" s="35"/>
      <c r="D197" s="35"/>
      <c r="E197" s="35"/>
      <c r="F197" s="35"/>
      <c r="G197" s="35"/>
      <c r="H197" s="35"/>
      <c r="I197" s="35"/>
      <c r="J197" s="35"/>
    </row>
    <row r="198" spans="1:10" ht="15.75" x14ac:dyDescent="0.25">
      <c r="A198" s="7" t="s">
        <v>1</v>
      </c>
      <c r="B198" s="19">
        <f>B199+B200</f>
        <v>118.25999999999999</v>
      </c>
      <c r="C198" s="35"/>
      <c r="D198" s="35"/>
      <c r="E198" s="35"/>
      <c r="F198" s="35"/>
      <c r="G198" s="35"/>
      <c r="H198" s="35"/>
      <c r="I198" s="35"/>
      <c r="J198" s="35"/>
    </row>
    <row r="199" spans="1:10" ht="15.75" x14ac:dyDescent="0.25">
      <c r="A199" s="8" t="s">
        <v>2</v>
      </c>
      <c r="B199" s="20">
        <v>252.03</v>
      </c>
      <c r="C199" s="35"/>
      <c r="D199" s="35"/>
      <c r="E199" s="35"/>
      <c r="F199" s="35"/>
      <c r="G199" s="35"/>
      <c r="H199" s="35"/>
      <c r="I199" s="35"/>
      <c r="J199" s="35"/>
    </row>
    <row r="200" spans="1:10" ht="15.75" x14ac:dyDescent="0.25">
      <c r="A200" s="8" t="s">
        <v>3</v>
      </c>
      <c r="B200" s="20">
        <v>-133.77000000000001</v>
      </c>
      <c r="C200" s="35"/>
      <c r="D200" s="35"/>
      <c r="E200" s="35"/>
      <c r="F200" s="35"/>
      <c r="G200" s="35"/>
      <c r="H200" s="35"/>
      <c r="I200" s="35"/>
      <c r="J200" s="35"/>
    </row>
    <row r="201" spans="1:10" ht="15.75" x14ac:dyDescent="0.25">
      <c r="A201" s="7" t="s">
        <v>69</v>
      </c>
      <c r="B201" s="19">
        <f>B202+B203</f>
        <v>754.74</v>
      </c>
      <c r="C201" s="35"/>
      <c r="D201" s="35"/>
      <c r="E201" s="35"/>
      <c r="F201" s="35"/>
      <c r="G201" s="35"/>
      <c r="H201" s="35"/>
      <c r="I201" s="35"/>
      <c r="J201" s="35"/>
    </row>
    <row r="202" spans="1:10" ht="15.75" x14ac:dyDescent="0.25">
      <c r="A202" s="8" t="s">
        <v>2</v>
      </c>
      <c r="B202" s="20">
        <v>788.18</v>
      </c>
      <c r="C202" s="35"/>
      <c r="D202" s="35"/>
      <c r="E202" s="35"/>
      <c r="F202" s="35"/>
      <c r="G202" s="35"/>
      <c r="H202" s="35"/>
      <c r="I202" s="35"/>
      <c r="J202" s="35"/>
    </row>
    <row r="203" spans="1:10" ht="15.75" x14ac:dyDescent="0.25">
      <c r="A203" s="8" t="s">
        <v>5</v>
      </c>
      <c r="B203" s="20">
        <v>-33.44</v>
      </c>
      <c r="C203" s="35"/>
      <c r="D203" s="35"/>
      <c r="E203" s="35"/>
      <c r="F203" s="35"/>
      <c r="G203" s="35"/>
      <c r="H203" s="35"/>
      <c r="I203" s="35"/>
      <c r="J203" s="35"/>
    </row>
    <row r="204" spans="1:10" ht="15.75" x14ac:dyDescent="0.25">
      <c r="A204" s="7" t="s">
        <v>6</v>
      </c>
      <c r="B204" s="19">
        <f>B205+B206</f>
        <v>232.6</v>
      </c>
      <c r="C204" s="35"/>
      <c r="D204" s="35"/>
      <c r="E204" s="35"/>
      <c r="F204" s="35"/>
      <c r="G204" s="35"/>
      <c r="H204" s="35"/>
      <c r="I204" s="35"/>
      <c r="J204" s="35"/>
    </row>
    <row r="205" spans="1:10" ht="15.75" x14ac:dyDescent="0.25">
      <c r="A205" s="8" t="s">
        <v>70</v>
      </c>
      <c r="B205" s="20">
        <v>250.6</v>
      </c>
      <c r="C205" s="35"/>
      <c r="D205" s="35"/>
      <c r="E205" s="35"/>
      <c r="F205" s="35"/>
      <c r="G205" s="35"/>
      <c r="H205" s="35"/>
      <c r="I205" s="35"/>
      <c r="J205" s="35"/>
    </row>
    <row r="206" spans="1:10" ht="15.75" x14ac:dyDescent="0.25">
      <c r="A206" s="8" t="s">
        <v>3</v>
      </c>
      <c r="B206" s="20">
        <v>-18</v>
      </c>
      <c r="C206" s="35"/>
      <c r="D206" s="35"/>
      <c r="E206" s="35"/>
      <c r="F206" s="35"/>
      <c r="G206" s="35"/>
      <c r="H206" s="35"/>
      <c r="I206" s="35"/>
      <c r="J206" s="35"/>
    </row>
    <row r="207" spans="1:10" ht="15.75" x14ac:dyDescent="0.25">
      <c r="A207" s="7" t="s">
        <v>7</v>
      </c>
      <c r="B207" s="19">
        <f>B208+B209</f>
        <v>133.5</v>
      </c>
      <c r="C207" s="35"/>
      <c r="D207" s="35"/>
      <c r="E207" s="35"/>
      <c r="F207" s="35"/>
      <c r="G207" s="35"/>
      <c r="H207" s="35"/>
      <c r="I207" s="35"/>
      <c r="J207" s="35"/>
    </row>
    <row r="208" spans="1:10" ht="15.75" x14ac:dyDescent="0.25">
      <c r="A208" s="8" t="s">
        <v>8</v>
      </c>
      <c r="B208" s="20">
        <v>222.5</v>
      </c>
      <c r="C208" s="35"/>
      <c r="D208" s="35"/>
      <c r="E208" s="35"/>
      <c r="F208" s="35"/>
      <c r="G208" s="35"/>
      <c r="H208" s="35"/>
      <c r="I208" s="35"/>
      <c r="J208" s="35"/>
    </row>
    <row r="209" spans="1:10" ht="15.75" x14ac:dyDescent="0.25">
      <c r="A209" s="8" t="s">
        <v>3</v>
      </c>
      <c r="B209" s="20">
        <v>-89</v>
      </c>
      <c r="C209" s="35"/>
      <c r="D209" s="35"/>
      <c r="E209" s="35"/>
      <c r="F209" s="35"/>
      <c r="G209" s="35"/>
      <c r="H209" s="35"/>
      <c r="I209" s="35"/>
      <c r="J209" s="35"/>
    </row>
    <row r="210" spans="1:10" ht="15.75" x14ac:dyDescent="0.25">
      <c r="A210" s="7" t="s">
        <v>71</v>
      </c>
      <c r="B210" s="19">
        <v>35</v>
      </c>
      <c r="C210" s="35"/>
      <c r="D210" s="35"/>
      <c r="E210" s="35"/>
      <c r="F210" s="35"/>
      <c r="G210" s="35"/>
      <c r="H210" s="35"/>
      <c r="I210" s="35"/>
      <c r="J210" s="35"/>
    </row>
    <row r="211" spans="1:10" ht="15.75" x14ac:dyDescent="0.25">
      <c r="A211" s="7" t="s">
        <v>9</v>
      </c>
      <c r="B211" s="19">
        <v>42.97</v>
      </c>
      <c r="C211" s="35"/>
      <c r="D211" s="35"/>
      <c r="E211" s="35"/>
      <c r="F211" s="35"/>
      <c r="G211" s="35"/>
      <c r="H211" s="35"/>
      <c r="I211" s="35"/>
      <c r="J211" s="35"/>
    </row>
    <row r="212" spans="1:10" ht="15.75" x14ac:dyDescent="0.25">
      <c r="A212" s="7" t="s">
        <v>72</v>
      </c>
      <c r="B212" s="19">
        <v>22</v>
      </c>
      <c r="C212" s="35"/>
      <c r="D212" s="35"/>
      <c r="E212" s="35"/>
      <c r="F212" s="35"/>
      <c r="G212" s="35"/>
      <c r="H212" s="35"/>
      <c r="I212" s="35"/>
      <c r="J212" s="35"/>
    </row>
    <row r="213" spans="1:10" ht="15.75" x14ac:dyDescent="0.25">
      <c r="A213" s="7" t="s">
        <v>10</v>
      </c>
      <c r="B213" s="19">
        <v>8.07</v>
      </c>
      <c r="C213" s="35"/>
      <c r="D213" s="35"/>
      <c r="E213" s="35"/>
      <c r="F213" s="35"/>
      <c r="G213" s="35"/>
      <c r="H213" s="35"/>
      <c r="I213" s="35"/>
      <c r="J213" s="35"/>
    </row>
    <row r="214" spans="1:10" ht="15.75" x14ac:dyDescent="0.25">
      <c r="A214" s="14" t="s">
        <v>61</v>
      </c>
      <c r="B214" s="15">
        <f>B215+B218</f>
        <v>39.979999999999997</v>
      </c>
      <c r="C214" s="35"/>
      <c r="D214" s="35"/>
      <c r="E214" s="35"/>
      <c r="F214" s="35"/>
      <c r="G214" s="35"/>
      <c r="H214" s="35"/>
      <c r="I214" s="35"/>
      <c r="J214" s="35"/>
    </row>
    <row r="215" spans="1:10" ht="15.75" x14ac:dyDescent="0.25">
      <c r="A215" s="7" t="s">
        <v>11</v>
      </c>
      <c r="B215" s="5">
        <f>B216+B217</f>
        <v>22.369999999999997</v>
      </c>
      <c r="C215" s="35"/>
      <c r="D215" s="35"/>
      <c r="E215" s="35"/>
      <c r="F215" s="35"/>
      <c r="G215" s="35"/>
      <c r="H215" s="35"/>
      <c r="I215" s="35"/>
      <c r="J215" s="35"/>
    </row>
    <row r="216" spans="1:10" ht="15.75" x14ac:dyDescent="0.25">
      <c r="A216" s="8" t="s">
        <v>2</v>
      </c>
      <c r="B216" s="4">
        <v>24.65</v>
      </c>
      <c r="C216" s="35"/>
      <c r="D216" s="35"/>
      <c r="E216" s="35"/>
      <c r="F216" s="35"/>
      <c r="G216" s="35"/>
      <c r="H216" s="35"/>
      <c r="I216" s="35"/>
      <c r="J216" s="35"/>
    </row>
    <row r="217" spans="1:10" ht="15.75" x14ac:dyDescent="0.25">
      <c r="A217" s="8" t="s">
        <v>4</v>
      </c>
      <c r="B217" s="9">
        <v>-2.2799999999999998</v>
      </c>
      <c r="C217" s="35"/>
      <c r="D217" s="35"/>
      <c r="E217" s="35"/>
      <c r="F217" s="35"/>
      <c r="G217" s="35"/>
      <c r="H217" s="35"/>
      <c r="I217" s="35"/>
      <c r="J217" s="35"/>
    </row>
    <row r="218" spans="1:10" ht="15.75" x14ac:dyDescent="0.25">
      <c r="A218" s="7" t="s">
        <v>74</v>
      </c>
      <c r="B218" s="16">
        <f>B219+B220</f>
        <v>17.61</v>
      </c>
      <c r="C218" s="35"/>
      <c r="D218" s="35"/>
      <c r="E218" s="35"/>
      <c r="F218" s="35"/>
      <c r="G218" s="35"/>
      <c r="H218" s="35"/>
      <c r="I218" s="35"/>
      <c r="J218" s="35"/>
    </row>
    <row r="219" spans="1:10" ht="15.75" x14ac:dyDescent="0.25">
      <c r="A219" s="8" t="s">
        <v>2</v>
      </c>
      <c r="B219" s="9">
        <v>19.399999999999999</v>
      </c>
      <c r="C219" s="35"/>
      <c r="D219" s="35"/>
      <c r="E219" s="35"/>
      <c r="F219" s="35"/>
      <c r="G219" s="35"/>
      <c r="H219" s="35"/>
      <c r="I219" s="35"/>
      <c r="J219" s="35"/>
    </row>
    <row r="220" spans="1:10" ht="15.75" x14ac:dyDescent="0.25">
      <c r="A220" s="8" t="s">
        <v>4</v>
      </c>
      <c r="B220" s="9">
        <v>-1.79</v>
      </c>
      <c r="C220" s="35"/>
      <c r="D220" s="35"/>
      <c r="E220" s="35"/>
      <c r="F220" s="35"/>
      <c r="G220" s="35"/>
      <c r="H220" s="35"/>
      <c r="I220" s="35"/>
      <c r="J220" s="35"/>
    </row>
    <row r="221" spans="1:10" ht="15.75" x14ac:dyDescent="0.25">
      <c r="A221" s="14" t="s">
        <v>12</v>
      </c>
      <c r="B221" s="15">
        <f>B222+B223+B224+B225+B226+B227</f>
        <v>1819.6699999999998</v>
      </c>
      <c r="C221" s="35"/>
      <c r="D221" s="35"/>
      <c r="E221" s="35"/>
      <c r="F221" s="35"/>
      <c r="G221" s="35"/>
      <c r="H221" s="35"/>
      <c r="I221" s="35"/>
      <c r="J221" s="35"/>
    </row>
    <row r="222" spans="1:10" ht="15.75" x14ac:dyDescent="0.25">
      <c r="A222" s="7" t="s">
        <v>13</v>
      </c>
      <c r="B222" s="5">
        <v>859.65</v>
      </c>
      <c r="C222" s="35"/>
      <c r="D222" s="35"/>
      <c r="E222" s="35"/>
      <c r="F222" s="35"/>
      <c r="G222" s="35"/>
      <c r="H222" s="35"/>
      <c r="I222" s="35"/>
      <c r="J222" s="35"/>
    </row>
    <row r="223" spans="1:10" ht="15.75" x14ac:dyDescent="0.25">
      <c r="A223" s="7" t="s">
        <v>14</v>
      </c>
      <c r="B223" s="5">
        <v>420.88</v>
      </c>
      <c r="C223" s="35"/>
      <c r="D223" s="35"/>
      <c r="E223" s="35"/>
      <c r="F223" s="35"/>
      <c r="G223" s="35"/>
      <c r="H223" s="35"/>
      <c r="I223" s="35"/>
      <c r="J223" s="35"/>
    </row>
    <row r="224" spans="1:10" ht="15.75" x14ac:dyDescent="0.25">
      <c r="A224" s="7" t="s">
        <v>15</v>
      </c>
      <c r="B224" s="5">
        <v>2.29</v>
      </c>
      <c r="C224" s="35"/>
      <c r="D224" s="35"/>
      <c r="E224" s="35"/>
      <c r="F224" s="35"/>
      <c r="G224" s="35"/>
      <c r="H224" s="35"/>
      <c r="I224" s="35"/>
      <c r="J224" s="35"/>
    </row>
    <row r="225" spans="1:10" ht="15.75" x14ac:dyDescent="0.25">
      <c r="A225" s="7" t="s">
        <v>16</v>
      </c>
      <c r="B225" s="5">
        <v>396.65</v>
      </c>
      <c r="C225" s="35"/>
      <c r="D225" s="35"/>
      <c r="E225" s="35"/>
      <c r="F225" s="35"/>
      <c r="G225" s="35"/>
      <c r="H225" s="35"/>
      <c r="I225" s="35"/>
      <c r="J225" s="35"/>
    </row>
    <row r="226" spans="1:10" ht="15.75" x14ac:dyDescent="0.25">
      <c r="A226" s="7" t="s">
        <v>17</v>
      </c>
      <c r="B226" s="5">
        <v>115.45</v>
      </c>
      <c r="C226" s="35"/>
      <c r="D226" s="35"/>
      <c r="E226" s="35"/>
      <c r="F226" s="35"/>
      <c r="G226" s="35"/>
      <c r="H226" s="35"/>
      <c r="I226" s="35"/>
      <c r="J226" s="35"/>
    </row>
    <row r="227" spans="1:10" ht="15.75" x14ac:dyDescent="0.25">
      <c r="A227" s="7" t="s">
        <v>18</v>
      </c>
      <c r="B227" s="5">
        <v>24.75</v>
      </c>
      <c r="C227" s="35"/>
      <c r="D227" s="35"/>
      <c r="E227" s="35"/>
      <c r="F227" s="35"/>
      <c r="G227" s="35"/>
      <c r="H227" s="35"/>
      <c r="I227" s="35"/>
      <c r="J227" s="35"/>
    </row>
    <row r="228" spans="1:10" ht="15.75" x14ac:dyDescent="0.25">
      <c r="A228" s="14" t="s">
        <v>73</v>
      </c>
      <c r="B228" s="60">
        <f>B191+B197+B214+B221</f>
        <v>5542.7999999999993</v>
      </c>
      <c r="C228" s="35"/>
      <c r="D228" s="35"/>
      <c r="E228" s="35"/>
      <c r="F228" s="35"/>
      <c r="G228" s="35"/>
      <c r="H228" s="35"/>
      <c r="I228" s="35"/>
      <c r="J228" s="35"/>
    </row>
    <row r="229" spans="1:10" ht="15.75" x14ac:dyDescent="0.25">
      <c r="C229" s="35"/>
      <c r="D229" s="35"/>
      <c r="E229" s="35"/>
      <c r="F229" s="35"/>
      <c r="G229" s="35"/>
      <c r="H229" s="35"/>
      <c r="I229" s="35"/>
      <c r="J229" s="35"/>
    </row>
    <row r="230" spans="1:10" ht="15.75" x14ac:dyDescent="0.25">
      <c r="A230" s="17" t="s">
        <v>79</v>
      </c>
      <c r="B230" s="17"/>
      <c r="C230" s="35"/>
      <c r="D230" s="35"/>
      <c r="E230" s="35"/>
      <c r="F230" s="35"/>
      <c r="G230" s="35"/>
      <c r="H230" s="35"/>
      <c r="I230" s="35"/>
      <c r="J230" s="35"/>
    </row>
    <row r="231" spans="1:10" ht="15.75" x14ac:dyDescent="0.25">
      <c r="A231" s="13" t="s">
        <v>58</v>
      </c>
      <c r="B231" s="6" t="s">
        <v>64</v>
      </c>
      <c r="C231" s="35"/>
      <c r="D231" s="35"/>
      <c r="E231" s="35"/>
      <c r="F231" s="35"/>
      <c r="G231" s="35"/>
      <c r="H231" s="35"/>
      <c r="I231" s="35"/>
      <c r="J231" s="35"/>
    </row>
    <row r="232" spans="1:10" ht="15.75" x14ac:dyDescent="0.25">
      <c r="A232" s="14" t="s">
        <v>59</v>
      </c>
      <c r="B232" s="15">
        <f>B233+B234+B235+B236+B237</f>
        <v>1875.56</v>
      </c>
      <c r="C232" s="35"/>
      <c r="D232" s="35"/>
      <c r="E232" s="35"/>
      <c r="F232" s="35"/>
      <c r="G232" s="35"/>
      <c r="H232" s="35"/>
      <c r="I232" s="35"/>
      <c r="J232" s="35"/>
    </row>
    <row r="233" spans="1:10" ht="15.75" x14ac:dyDescent="0.25">
      <c r="A233" s="7" t="s">
        <v>0</v>
      </c>
      <c r="B233" s="18">
        <v>1790</v>
      </c>
      <c r="C233" s="35"/>
      <c r="D233" s="35"/>
      <c r="E233" s="35"/>
      <c r="F233" s="35"/>
      <c r="G233" s="35"/>
      <c r="H233" s="35"/>
      <c r="I233" s="35"/>
      <c r="J233" s="35"/>
    </row>
    <row r="234" spans="1:10" ht="15.75" x14ac:dyDescent="0.25">
      <c r="A234" s="8" t="s">
        <v>66</v>
      </c>
      <c r="B234" s="18">
        <v>0</v>
      </c>
      <c r="C234" s="35"/>
      <c r="D234" s="35"/>
      <c r="E234" s="35"/>
      <c r="F234" s="35"/>
      <c r="G234" s="35"/>
      <c r="H234" s="35"/>
      <c r="I234" s="35"/>
      <c r="J234" s="35"/>
    </row>
    <row r="235" spans="1:10" ht="15.75" x14ac:dyDescent="0.25">
      <c r="A235" s="8" t="s">
        <v>65</v>
      </c>
      <c r="B235" s="18">
        <v>0</v>
      </c>
      <c r="C235" s="35"/>
      <c r="D235" s="35"/>
      <c r="E235" s="35"/>
      <c r="F235" s="35"/>
      <c r="G235" s="35"/>
      <c r="H235" s="35"/>
      <c r="I235" s="35"/>
      <c r="J235" s="35"/>
    </row>
    <row r="236" spans="1:10" ht="15.75" x14ac:dyDescent="0.25">
      <c r="A236" s="8" t="s">
        <v>67</v>
      </c>
      <c r="B236" s="18">
        <v>73.34</v>
      </c>
      <c r="C236" s="35"/>
      <c r="D236" s="35"/>
      <c r="E236" s="35"/>
      <c r="F236" s="35"/>
      <c r="G236" s="35"/>
      <c r="H236" s="35"/>
      <c r="I236" s="35"/>
      <c r="J236" s="35"/>
    </row>
    <row r="237" spans="1:10" ht="15.75" x14ac:dyDescent="0.25">
      <c r="A237" s="8" t="s">
        <v>68</v>
      </c>
      <c r="B237" s="18">
        <v>12.22</v>
      </c>
      <c r="C237" s="35"/>
      <c r="D237" s="35"/>
      <c r="E237" s="35"/>
      <c r="F237" s="35"/>
      <c r="G237" s="35"/>
      <c r="H237" s="35"/>
      <c r="I237" s="35"/>
      <c r="J237" s="35"/>
    </row>
    <row r="238" spans="1:10" ht="15.75" x14ac:dyDescent="0.25">
      <c r="A238" s="14" t="s">
        <v>60</v>
      </c>
      <c r="B238" s="15">
        <f>B239+B242+B245+B248+B251+B252+B253+B254</f>
        <v>1371.6299999999999</v>
      </c>
      <c r="C238" s="35"/>
      <c r="D238" s="35"/>
      <c r="E238" s="35"/>
      <c r="F238" s="35"/>
      <c r="G238" s="35"/>
      <c r="H238" s="35"/>
      <c r="I238" s="35"/>
      <c r="J238" s="35"/>
    </row>
    <row r="239" spans="1:10" ht="15.75" x14ac:dyDescent="0.25">
      <c r="A239" s="7" t="s">
        <v>1</v>
      </c>
      <c r="B239" s="19">
        <f>B240+B241</f>
        <v>144.63</v>
      </c>
      <c r="C239" s="35"/>
      <c r="D239" s="35"/>
      <c r="E239" s="35"/>
      <c r="F239" s="35"/>
      <c r="G239" s="35"/>
      <c r="H239" s="35"/>
      <c r="I239" s="35"/>
      <c r="J239" s="35"/>
    </row>
    <row r="240" spans="1:10" ht="15.75" x14ac:dyDescent="0.25">
      <c r="A240" s="8" t="s">
        <v>2</v>
      </c>
      <c r="B240" s="20">
        <v>252.03</v>
      </c>
      <c r="C240" s="35"/>
      <c r="D240" s="35"/>
      <c r="E240" s="35"/>
      <c r="F240" s="35"/>
      <c r="G240" s="35"/>
      <c r="H240" s="35"/>
      <c r="I240" s="35"/>
      <c r="J240" s="35"/>
    </row>
    <row r="241" spans="1:10" ht="15.75" x14ac:dyDescent="0.25">
      <c r="A241" s="8" t="s">
        <v>3</v>
      </c>
      <c r="B241" s="20">
        <v>-107.4</v>
      </c>
      <c r="C241" s="35"/>
      <c r="D241" s="35"/>
      <c r="E241" s="35"/>
      <c r="F241" s="35"/>
      <c r="G241" s="35"/>
      <c r="H241" s="35"/>
      <c r="I241" s="35"/>
      <c r="J241" s="35"/>
    </row>
    <row r="242" spans="1:10" ht="15.75" x14ac:dyDescent="0.25">
      <c r="A242" s="7" t="s">
        <v>69</v>
      </c>
      <c r="B242" s="19">
        <f>B243+B244</f>
        <v>761.32999999999993</v>
      </c>
      <c r="C242" s="35"/>
      <c r="D242" s="35"/>
      <c r="E242" s="35"/>
      <c r="F242" s="35"/>
      <c r="G242" s="35"/>
      <c r="H242" s="35"/>
      <c r="I242" s="35"/>
      <c r="J242" s="35"/>
    </row>
    <row r="243" spans="1:10" ht="15.75" x14ac:dyDescent="0.25">
      <c r="A243" s="8" t="s">
        <v>2</v>
      </c>
      <c r="B243" s="20">
        <v>788.18</v>
      </c>
      <c r="C243" s="35"/>
      <c r="D243" s="35"/>
      <c r="E243" s="35"/>
      <c r="F243" s="35"/>
      <c r="G243" s="35"/>
      <c r="H243" s="35"/>
      <c r="I243" s="35"/>
      <c r="J243" s="35"/>
    </row>
    <row r="244" spans="1:10" ht="15.75" x14ac:dyDescent="0.25">
      <c r="A244" s="8" t="s">
        <v>5</v>
      </c>
      <c r="B244" s="20">
        <v>-26.85</v>
      </c>
      <c r="C244" s="35"/>
      <c r="D244" s="35"/>
      <c r="E244" s="35"/>
      <c r="F244" s="35"/>
      <c r="G244" s="35"/>
      <c r="H244" s="35"/>
      <c r="I244" s="35"/>
      <c r="J244" s="35"/>
    </row>
    <row r="245" spans="1:10" ht="15.75" x14ac:dyDescent="0.25">
      <c r="A245" s="7" t="s">
        <v>6</v>
      </c>
      <c r="B245" s="19">
        <f>B246+B247</f>
        <v>232.6</v>
      </c>
      <c r="C245" s="35"/>
      <c r="D245" s="35"/>
      <c r="E245" s="35"/>
      <c r="F245" s="35"/>
      <c r="G245" s="35"/>
      <c r="H245" s="35"/>
      <c r="I245" s="35"/>
      <c r="J245" s="35"/>
    </row>
    <row r="246" spans="1:10" ht="15.75" x14ac:dyDescent="0.25">
      <c r="A246" s="8" t="s">
        <v>70</v>
      </c>
      <c r="B246" s="20">
        <v>250.6</v>
      </c>
      <c r="C246" s="35"/>
      <c r="D246" s="35"/>
      <c r="E246" s="35"/>
      <c r="F246" s="35"/>
      <c r="G246" s="35"/>
      <c r="H246" s="35"/>
      <c r="I246" s="35"/>
      <c r="J246" s="35"/>
    </row>
    <row r="247" spans="1:10" ht="15.75" x14ac:dyDescent="0.25">
      <c r="A247" s="8" t="s">
        <v>3</v>
      </c>
      <c r="B247" s="20">
        <v>-18</v>
      </c>
      <c r="C247" s="35"/>
      <c r="D247" s="35"/>
      <c r="E247" s="35"/>
      <c r="F247" s="35"/>
      <c r="G247" s="35"/>
      <c r="H247" s="35"/>
      <c r="I247" s="35"/>
      <c r="J247" s="35"/>
    </row>
    <row r="248" spans="1:10" ht="15.75" x14ac:dyDescent="0.25">
      <c r="A248" s="7" t="s">
        <v>7</v>
      </c>
      <c r="B248" s="19">
        <f>B249+B250</f>
        <v>133.5</v>
      </c>
      <c r="C248" s="35"/>
      <c r="D248" s="35"/>
      <c r="E248" s="35"/>
      <c r="F248" s="35"/>
      <c r="G248" s="35"/>
      <c r="H248" s="35"/>
      <c r="I248" s="35"/>
      <c r="J248" s="35"/>
    </row>
    <row r="249" spans="1:10" ht="15.75" x14ac:dyDescent="0.25">
      <c r="A249" s="8" t="s">
        <v>8</v>
      </c>
      <c r="B249" s="20">
        <v>222.5</v>
      </c>
      <c r="C249" s="35"/>
      <c r="D249" s="35"/>
      <c r="E249" s="35"/>
      <c r="F249" s="35"/>
      <c r="G249" s="35"/>
      <c r="H249" s="35"/>
      <c r="I249" s="35"/>
      <c r="J249" s="35"/>
    </row>
    <row r="250" spans="1:10" ht="15.75" x14ac:dyDescent="0.25">
      <c r="A250" s="8" t="s">
        <v>3</v>
      </c>
      <c r="B250" s="20">
        <v>-89</v>
      </c>
      <c r="C250" s="35"/>
      <c r="D250" s="35"/>
      <c r="E250" s="35"/>
      <c r="F250" s="35"/>
      <c r="G250" s="35"/>
      <c r="H250" s="35"/>
      <c r="I250" s="35"/>
      <c r="J250" s="35"/>
    </row>
    <row r="251" spans="1:10" ht="15.75" x14ac:dyDescent="0.25">
      <c r="A251" s="7" t="s">
        <v>71</v>
      </c>
      <c r="B251" s="19">
        <v>35</v>
      </c>
      <c r="C251" s="35"/>
      <c r="D251" s="35"/>
      <c r="E251" s="35"/>
      <c r="F251" s="35"/>
      <c r="G251" s="35"/>
      <c r="H251" s="35"/>
      <c r="I251" s="35"/>
      <c r="J251" s="35"/>
    </row>
    <row r="252" spans="1:10" ht="15.75" x14ac:dyDescent="0.25">
      <c r="A252" s="7" t="s">
        <v>9</v>
      </c>
      <c r="B252" s="19">
        <v>34.5</v>
      </c>
      <c r="C252" s="35"/>
      <c r="D252" s="35"/>
      <c r="E252" s="35"/>
      <c r="F252" s="35"/>
      <c r="G252" s="35"/>
      <c r="H252" s="35"/>
      <c r="I252" s="35"/>
      <c r="J252" s="35"/>
    </row>
    <row r="253" spans="1:10" ht="15.75" x14ac:dyDescent="0.25">
      <c r="A253" s="7" t="s">
        <v>72</v>
      </c>
      <c r="B253" s="19">
        <v>22</v>
      </c>
      <c r="C253" s="35"/>
      <c r="D253" s="35"/>
      <c r="E253" s="35"/>
      <c r="F253" s="35"/>
      <c r="G253" s="35"/>
      <c r="H253" s="35"/>
      <c r="I253" s="35"/>
      <c r="J253" s="35"/>
    </row>
    <row r="254" spans="1:10" ht="15.75" x14ac:dyDescent="0.25">
      <c r="A254" s="7" t="s">
        <v>10</v>
      </c>
      <c r="B254" s="19">
        <v>8.07</v>
      </c>
      <c r="C254" s="35"/>
      <c r="D254" s="35"/>
      <c r="E254" s="35"/>
      <c r="F254" s="35"/>
      <c r="G254" s="35"/>
      <c r="H254" s="35"/>
      <c r="I254" s="35"/>
      <c r="J254" s="35"/>
    </row>
    <row r="255" spans="1:10" ht="15.75" x14ac:dyDescent="0.25">
      <c r="A255" s="14" t="s">
        <v>61</v>
      </c>
      <c r="B255" s="15">
        <f>B256+B259</f>
        <v>39.979999999999997</v>
      </c>
      <c r="C255" s="35"/>
      <c r="D255" s="35"/>
      <c r="E255" s="35"/>
      <c r="F255" s="35"/>
      <c r="G255" s="35"/>
      <c r="H255" s="35"/>
      <c r="I255" s="35"/>
      <c r="J255" s="35"/>
    </row>
    <row r="256" spans="1:10" ht="15.75" x14ac:dyDescent="0.25">
      <c r="A256" s="7" t="s">
        <v>11</v>
      </c>
      <c r="B256" s="5">
        <f>B257+B258</f>
        <v>22.369999999999997</v>
      </c>
      <c r="C256" s="35"/>
      <c r="D256" s="35"/>
      <c r="E256" s="35"/>
      <c r="F256" s="35"/>
      <c r="G256" s="35"/>
      <c r="H256" s="35"/>
      <c r="I256" s="35"/>
      <c r="J256" s="35"/>
    </row>
    <row r="257" spans="1:10" ht="15.75" x14ac:dyDescent="0.25">
      <c r="A257" s="8" t="s">
        <v>2</v>
      </c>
      <c r="B257" s="4">
        <v>24.65</v>
      </c>
      <c r="C257" s="35"/>
      <c r="D257" s="35"/>
      <c r="E257" s="35"/>
      <c r="F257" s="35"/>
      <c r="G257" s="35"/>
      <c r="H257" s="35"/>
      <c r="I257" s="35"/>
      <c r="J257" s="35"/>
    </row>
    <row r="258" spans="1:10" ht="15.75" x14ac:dyDescent="0.25">
      <c r="A258" s="8" t="s">
        <v>4</v>
      </c>
      <c r="B258" s="9">
        <v>-2.2799999999999998</v>
      </c>
      <c r="C258" s="35"/>
      <c r="D258" s="35"/>
      <c r="E258" s="35"/>
      <c r="F258" s="35"/>
      <c r="G258" s="35"/>
      <c r="H258" s="35"/>
      <c r="I258" s="35"/>
      <c r="J258" s="35"/>
    </row>
    <row r="259" spans="1:10" ht="15.75" x14ac:dyDescent="0.25">
      <c r="A259" s="7" t="s">
        <v>74</v>
      </c>
      <c r="B259" s="16">
        <f>B260+B261</f>
        <v>17.61</v>
      </c>
      <c r="C259" s="35"/>
      <c r="D259" s="35"/>
      <c r="E259" s="35"/>
      <c r="F259" s="35"/>
      <c r="G259" s="35"/>
      <c r="H259" s="35"/>
      <c r="I259" s="35"/>
      <c r="J259" s="35"/>
    </row>
    <row r="260" spans="1:10" ht="15.75" x14ac:dyDescent="0.25">
      <c r="A260" s="8" t="s">
        <v>2</v>
      </c>
      <c r="B260" s="9">
        <v>19.399999999999999</v>
      </c>
      <c r="C260" s="35"/>
      <c r="D260" s="35"/>
      <c r="E260" s="35"/>
      <c r="F260" s="35"/>
      <c r="G260" s="35"/>
      <c r="H260" s="35"/>
      <c r="I260" s="35"/>
      <c r="J260" s="35"/>
    </row>
    <row r="261" spans="1:10" ht="15.75" x14ac:dyDescent="0.25">
      <c r="A261" s="8" t="s">
        <v>4</v>
      </c>
      <c r="B261" s="9">
        <v>-1.79</v>
      </c>
      <c r="C261" s="35"/>
      <c r="D261" s="35"/>
      <c r="E261" s="35"/>
      <c r="F261" s="35"/>
      <c r="G261" s="35"/>
      <c r="H261" s="35"/>
      <c r="I261" s="35"/>
      <c r="J261" s="35"/>
    </row>
    <row r="262" spans="1:10" ht="15.75" x14ac:dyDescent="0.25">
      <c r="A262" s="14" t="s">
        <v>12</v>
      </c>
      <c r="B262" s="15">
        <f>B263+B264+B265+B266+B267+B268</f>
        <v>1461.01</v>
      </c>
      <c r="C262" s="35"/>
      <c r="D262" s="35"/>
      <c r="E262" s="35"/>
      <c r="F262" s="35"/>
      <c r="G262" s="35"/>
      <c r="H262" s="35"/>
      <c r="I262" s="35"/>
      <c r="J262" s="35"/>
    </row>
    <row r="263" spans="1:10" ht="15.75" x14ac:dyDescent="0.25">
      <c r="A263" s="7" t="s">
        <v>13</v>
      </c>
      <c r="B263" s="5">
        <v>690.21</v>
      </c>
      <c r="C263" s="35"/>
      <c r="D263" s="35"/>
      <c r="E263" s="35"/>
      <c r="F263" s="35"/>
      <c r="G263" s="35"/>
      <c r="H263" s="35"/>
      <c r="I263" s="35"/>
      <c r="J263" s="35"/>
    </row>
    <row r="264" spans="1:10" ht="15.75" x14ac:dyDescent="0.25">
      <c r="A264" s="7" t="s">
        <v>14</v>
      </c>
      <c r="B264" s="5">
        <v>337.92</v>
      </c>
      <c r="C264" s="35"/>
      <c r="D264" s="35"/>
      <c r="E264" s="35"/>
      <c r="F264" s="35"/>
      <c r="G264" s="35"/>
      <c r="H264" s="35"/>
      <c r="I264" s="35"/>
      <c r="J264" s="35"/>
    </row>
    <row r="265" spans="1:10" ht="15.75" x14ac:dyDescent="0.25">
      <c r="A265" s="7" t="s">
        <v>15</v>
      </c>
      <c r="B265" s="5">
        <v>1.84</v>
      </c>
      <c r="C265" s="35"/>
      <c r="D265" s="35"/>
      <c r="E265" s="35"/>
      <c r="F265" s="35"/>
      <c r="G265" s="35"/>
      <c r="H265" s="35"/>
      <c r="I265" s="35"/>
      <c r="J265" s="35"/>
    </row>
    <row r="266" spans="1:10" ht="15.75" x14ac:dyDescent="0.25">
      <c r="A266" s="7" t="s">
        <v>16</v>
      </c>
      <c r="B266" s="5">
        <v>318.47000000000003</v>
      </c>
      <c r="C266" s="35"/>
      <c r="D266" s="35"/>
      <c r="E266" s="35"/>
      <c r="F266" s="35"/>
      <c r="G266" s="35"/>
      <c r="H266" s="35"/>
      <c r="I266" s="35"/>
      <c r="J266" s="35"/>
    </row>
    <row r="267" spans="1:10" ht="15.75" x14ac:dyDescent="0.25">
      <c r="A267" s="7" t="s">
        <v>17</v>
      </c>
      <c r="B267" s="5">
        <v>92.7</v>
      </c>
      <c r="C267" s="35"/>
      <c r="D267" s="35"/>
      <c r="E267" s="35"/>
      <c r="F267" s="35"/>
      <c r="G267" s="35"/>
      <c r="H267" s="35"/>
      <c r="I267" s="35"/>
      <c r="J267" s="35"/>
    </row>
    <row r="268" spans="1:10" ht="15.75" x14ac:dyDescent="0.25">
      <c r="A268" s="7" t="s">
        <v>18</v>
      </c>
      <c r="B268" s="5">
        <v>19.87</v>
      </c>
      <c r="C268" s="35"/>
      <c r="D268" s="35"/>
      <c r="E268" s="35"/>
      <c r="F268" s="35"/>
      <c r="G268" s="35"/>
      <c r="H268" s="35"/>
      <c r="I268" s="35"/>
      <c r="J268" s="35"/>
    </row>
    <row r="269" spans="1:10" ht="15.75" x14ac:dyDescent="0.25">
      <c r="A269" s="14" t="s">
        <v>73</v>
      </c>
      <c r="B269" s="60">
        <f>B232+B238+B255+B262</f>
        <v>4748.1799999999994</v>
      </c>
      <c r="C269" s="35"/>
      <c r="D269" s="35"/>
      <c r="E269" s="35"/>
      <c r="F269" s="35"/>
      <c r="G269" s="35"/>
      <c r="H269" s="35"/>
      <c r="I269" s="35"/>
      <c r="J269" s="35"/>
    </row>
    <row r="270" spans="1:10" ht="15.75" x14ac:dyDescent="0.25">
      <c r="C270" s="35"/>
      <c r="D270" s="35"/>
      <c r="E270" s="35"/>
      <c r="F270" s="35"/>
      <c r="G270" s="35"/>
      <c r="H270" s="35"/>
      <c r="I270" s="35"/>
      <c r="J270" s="35"/>
    </row>
    <row r="271" spans="1:10" ht="15.75" x14ac:dyDescent="0.25">
      <c r="A271" s="17" t="s">
        <v>80</v>
      </c>
      <c r="B271" s="17"/>
      <c r="C271" s="35"/>
      <c r="D271" s="35"/>
      <c r="E271" s="35"/>
      <c r="F271" s="35"/>
      <c r="G271" s="35"/>
      <c r="H271" s="35"/>
      <c r="I271" s="35"/>
      <c r="J271" s="35"/>
    </row>
    <row r="272" spans="1:10" ht="15.75" x14ac:dyDescent="0.25">
      <c r="A272" s="13" t="s">
        <v>58</v>
      </c>
      <c r="B272" s="6" t="s">
        <v>64</v>
      </c>
      <c r="C272" s="35"/>
      <c r="D272" s="35"/>
      <c r="E272" s="35"/>
      <c r="F272" s="35"/>
      <c r="G272" s="35"/>
      <c r="H272" s="35"/>
      <c r="I272" s="35"/>
      <c r="J272" s="35"/>
    </row>
    <row r="273" spans="1:10" ht="15.75" x14ac:dyDescent="0.25">
      <c r="A273" s="14" t="s">
        <v>59</v>
      </c>
      <c r="B273" s="15">
        <f>B274+B275+B276+B277+B278</f>
        <v>1875.56</v>
      </c>
      <c r="C273" s="35"/>
      <c r="D273" s="35"/>
      <c r="E273" s="35"/>
      <c r="F273" s="35"/>
      <c r="G273" s="35"/>
      <c r="H273" s="35"/>
      <c r="I273" s="35"/>
      <c r="J273" s="35"/>
    </row>
    <row r="274" spans="1:10" ht="15.75" x14ac:dyDescent="0.25">
      <c r="A274" s="7" t="s">
        <v>0</v>
      </c>
      <c r="B274" s="18">
        <v>1790</v>
      </c>
      <c r="C274" s="35"/>
      <c r="D274" s="35"/>
      <c r="E274" s="35"/>
      <c r="F274" s="35"/>
      <c r="G274" s="35"/>
      <c r="H274" s="35"/>
      <c r="I274" s="35"/>
      <c r="J274" s="35"/>
    </row>
    <row r="275" spans="1:10" ht="15.75" x14ac:dyDescent="0.25">
      <c r="A275" s="8" t="s">
        <v>66</v>
      </c>
      <c r="B275" s="18">
        <v>0</v>
      </c>
      <c r="C275" s="35"/>
      <c r="D275" s="35"/>
      <c r="E275" s="35"/>
      <c r="F275" s="35"/>
      <c r="G275" s="35"/>
      <c r="H275" s="35"/>
      <c r="I275" s="35"/>
      <c r="J275" s="35"/>
    </row>
    <row r="276" spans="1:10" ht="15.75" x14ac:dyDescent="0.25">
      <c r="A276" s="8" t="s">
        <v>65</v>
      </c>
      <c r="B276" s="18">
        <v>0</v>
      </c>
      <c r="C276" s="35"/>
      <c r="D276" s="35"/>
      <c r="E276" s="35"/>
      <c r="F276" s="35"/>
      <c r="G276" s="35"/>
      <c r="H276" s="35"/>
      <c r="I276" s="35"/>
      <c r="J276" s="35"/>
    </row>
    <row r="277" spans="1:10" ht="15.75" x14ac:dyDescent="0.25">
      <c r="A277" s="8" t="s">
        <v>67</v>
      </c>
      <c r="B277" s="18">
        <v>73.34</v>
      </c>
      <c r="C277" s="35"/>
      <c r="D277" s="35"/>
      <c r="E277" s="35"/>
      <c r="F277" s="35"/>
      <c r="G277" s="35"/>
      <c r="H277" s="35"/>
      <c r="I277" s="35"/>
      <c r="J277" s="35"/>
    </row>
    <row r="278" spans="1:10" ht="15.75" x14ac:dyDescent="0.25">
      <c r="A278" s="8" t="s">
        <v>68</v>
      </c>
      <c r="B278" s="18">
        <v>12.22</v>
      </c>
      <c r="C278" s="35"/>
      <c r="D278" s="35"/>
      <c r="E278" s="35"/>
      <c r="F278" s="35"/>
      <c r="G278" s="35"/>
      <c r="H278" s="35"/>
      <c r="I278" s="35"/>
      <c r="J278" s="35"/>
    </row>
    <row r="279" spans="1:10" ht="15.75" x14ac:dyDescent="0.25">
      <c r="A279" s="14" t="s">
        <v>60</v>
      </c>
      <c r="B279" s="15">
        <f>B280+B283+B286+B289+B292+B293+B294+B295</f>
        <v>1371.6299999999999</v>
      </c>
      <c r="C279" s="35"/>
      <c r="D279" s="35"/>
      <c r="E279" s="35"/>
      <c r="F279" s="35"/>
      <c r="G279" s="35"/>
      <c r="H279" s="35"/>
      <c r="I279" s="35"/>
      <c r="J279" s="35"/>
    </row>
    <row r="280" spans="1:10" ht="15.75" x14ac:dyDescent="0.25">
      <c r="A280" s="7" t="s">
        <v>1</v>
      </c>
      <c r="B280" s="19">
        <f>B281+B282</f>
        <v>144.63</v>
      </c>
      <c r="C280" s="35"/>
      <c r="D280" s="35"/>
      <c r="E280" s="35"/>
      <c r="F280" s="35"/>
      <c r="G280" s="35"/>
      <c r="H280" s="35"/>
      <c r="I280" s="35"/>
      <c r="J280" s="35"/>
    </row>
    <row r="281" spans="1:10" ht="15.75" x14ac:dyDescent="0.25">
      <c r="A281" s="8" t="s">
        <v>2</v>
      </c>
      <c r="B281" s="20">
        <v>252.03</v>
      </c>
      <c r="C281" s="35"/>
      <c r="D281" s="35"/>
      <c r="E281" s="35"/>
      <c r="F281" s="35"/>
      <c r="G281" s="35"/>
      <c r="H281" s="35"/>
      <c r="I281" s="35"/>
      <c r="J281" s="35"/>
    </row>
    <row r="282" spans="1:10" ht="15.75" x14ac:dyDescent="0.25">
      <c r="A282" s="8" t="s">
        <v>3</v>
      </c>
      <c r="B282" s="20">
        <v>-107.4</v>
      </c>
      <c r="C282" s="35"/>
      <c r="D282" s="35"/>
      <c r="E282" s="35"/>
      <c r="F282" s="35"/>
      <c r="G282" s="35"/>
      <c r="H282" s="35"/>
      <c r="I282" s="35"/>
      <c r="J282" s="35"/>
    </row>
    <row r="283" spans="1:10" ht="15.75" x14ac:dyDescent="0.25">
      <c r="A283" s="7" t="s">
        <v>69</v>
      </c>
      <c r="B283" s="19">
        <f>B284+B285</f>
        <v>761.32999999999993</v>
      </c>
      <c r="C283" s="35"/>
      <c r="D283" s="35"/>
      <c r="E283" s="35"/>
      <c r="F283" s="35"/>
      <c r="G283" s="35"/>
      <c r="H283" s="35"/>
      <c r="I283" s="35"/>
      <c r="J283" s="35"/>
    </row>
    <row r="284" spans="1:10" ht="15.75" x14ac:dyDescent="0.25">
      <c r="A284" s="8" t="s">
        <v>2</v>
      </c>
      <c r="B284" s="20">
        <v>788.18</v>
      </c>
      <c r="C284" s="35"/>
      <c r="D284" s="35"/>
      <c r="E284" s="35"/>
      <c r="F284" s="35"/>
      <c r="G284" s="35"/>
      <c r="H284" s="35"/>
      <c r="I284" s="35"/>
      <c r="J284" s="35"/>
    </row>
    <row r="285" spans="1:10" ht="15.75" x14ac:dyDescent="0.25">
      <c r="A285" s="8" t="s">
        <v>5</v>
      </c>
      <c r="B285" s="20">
        <v>-26.85</v>
      </c>
      <c r="C285" s="35"/>
      <c r="D285" s="35"/>
      <c r="E285" s="35"/>
      <c r="F285" s="35"/>
      <c r="G285" s="35"/>
      <c r="H285" s="35"/>
      <c r="I285" s="35"/>
      <c r="J285" s="35"/>
    </row>
    <row r="286" spans="1:10" ht="15.75" x14ac:dyDescent="0.25">
      <c r="A286" s="7" t="s">
        <v>6</v>
      </c>
      <c r="B286" s="19">
        <f>B287+B288</f>
        <v>232.6</v>
      </c>
      <c r="C286" s="35"/>
      <c r="D286" s="35"/>
      <c r="E286" s="35"/>
      <c r="F286" s="35"/>
      <c r="G286" s="35"/>
      <c r="H286" s="35"/>
      <c r="I286" s="35"/>
      <c r="J286" s="35"/>
    </row>
    <row r="287" spans="1:10" ht="15.75" x14ac:dyDescent="0.25">
      <c r="A287" s="8" t="s">
        <v>70</v>
      </c>
      <c r="B287" s="20">
        <v>250.6</v>
      </c>
      <c r="C287" s="35"/>
      <c r="D287" s="35"/>
      <c r="E287" s="35"/>
      <c r="F287" s="35"/>
      <c r="G287" s="35"/>
      <c r="H287" s="35"/>
      <c r="I287" s="35"/>
      <c r="J287" s="35"/>
    </row>
    <row r="288" spans="1:10" ht="15.75" x14ac:dyDescent="0.25">
      <c r="A288" s="8" t="s">
        <v>3</v>
      </c>
      <c r="B288" s="20">
        <v>-18</v>
      </c>
      <c r="C288" s="35"/>
      <c r="D288" s="35"/>
      <c r="E288" s="35"/>
      <c r="F288" s="35"/>
      <c r="G288" s="35"/>
      <c r="H288" s="35"/>
      <c r="I288" s="35"/>
      <c r="J288" s="35"/>
    </row>
    <row r="289" spans="1:10" ht="15.75" x14ac:dyDescent="0.25">
      <c r="A289" s="7" t="s">
        <v>7</v>
      </c>
      <c r="B289" s="19">
        <f>B290+B291</f>
        <v>133.5</v>
      </c>
      <c r="C289" s="35"/>
      <c r="D289" s="35"/>
      <c r="E289" s="35"/>
      <c r="F289" s="35"/>
      <c r="G289" s="35"/>
      <c r="H289" s="35"/>
      <c r="I289" s="35"/>
      <c r="J289" s="35"/>
    </row>
    <row r="290" spans="1:10" ht="15.75" x14ac:dyDescent="0.25">
      <c r="A290" s="8" t="s">
        <v>8</v>
      </c>
      <c r="B290" s="20">
        <v>222.5</v>
      </c>
      <c r="C290" s="35"/>
      <c r="D290" s="35"/>
      <c r="E290" s="35"/>
      <c r="F290" s="35"/>
      <c r="G290" s="35"/>
      <c r="H290" s="35"/>
      <c r="I290" s="35"/>
      <c r="J290" s="35"/>
    </row>
    <row r="291" spans="1:10" ht="15.75" x14ac:dyDescent="0.25">
      <c r="A291" s="8" t="s">
        <v>3</v>
      </c>
      <c r="B291" s="20">
        <v>-89</v>
      </c>
      <c r="C291" s="35"/>
      <c r="D291" s="35"/>
      <c r="E291" s="35"/>
      <c r="F291" s="35"/>
      <c r="G291" s="35"/>
      <c r="H291" s="35"/>
      <c r="I291" s="35"/>
      <c r="J291" s="35"/>
    </row>
    <row r="292" spans="1:10" ht="15.75" x14ac:dyDescent="0.25">
      <c r="A292" s="7" t="s">
        <v>71</v>
      </c>
      <c r="B292" s="19">
        <v>35</v>
      </c>
      <c r="C292" s="35"/>
      <c r="D292" s="35"/>
      <c r="E292" s="35"/>
      <c r="F292" s="35"/>
      <c r="G292" s="35"/>
      <c r="H292" s="35"/>
      <c r="I292" s="35"/>
      <c r="J292" s="35"/>
    </row>
    <row r="293" spans="1:10" ht="15.75" x14ac:dyDescent="0.25">
      <c r="A293" s="7" t="s">
        <v>9</v>
      </c>
      <c r="B293" s="19">
        <v>34.5</v>
      </c>
      <c r="C293" s="35"/>
      <c r="D293" s="35"/>
      <c r="E293" s="35"/>
      <c r="F293" s="35"/>
      <c r="G293" s="35"/>
      <c r="H293" s="35"/>
      <c r="I293" s="35"/>
      <c r="J293" s="35"/>
    </row>
    <row r="294" spans="1:10" ht="15.75" x14ac:dyDescent="0.25">
      <c r="A294" s="7" t="s">
        <v>72</v>
      </c>
      <c r="B294" s="19">
        <v>22</v>
      </c>
      <c r="C294" s="35"/>
      <c r="D294" s="35"/>
      <c r="E294" s="35"/>
      <c r="F294" s="35"/>
      <c r="G294" s="35"/>
      <c r="H294" s="35"/>
      <c r="I294" s="35"/>
      <c r="J294" s="35"/>
    </row>
    <row r="295" spans="1:10" ht="15.75" x14ac:dyDescent="0.25">
      <c r="A295" s="7" t="s">
        <v>10</v>
      </c>
      <c r="B295" s="19">
        <v>8.07</v>
      </c>
      <c r="C295" s="35"/>
      <c r="D295" s="35"/>
      <c r="E295" s="35"/>
      <c r="F295" s="35"/>
      <c r="G295" s="35"/>
      <c r="H295" s="35"/>
      <c r="I295" s="35"/>
      <c r="J295" s="35"/>
    </row>
    <row r="296" spans="1:10" ht="15.75" x14ac:dyDescent="0.25">
      <c r="A296" s="14" t="s">
        <v>61</v>
      </c>
      <c r="B296" s="15">
        <f>B297+B300</f>
        <v>23.46</v>
      </c>
      <c r="C296" s="35"/>
      <c r="D296" s="35"/>
      <c r="E296" s="35"/>
      <c r="F296" s="35"/>
      <c r="G296" s="35"/>
      <c r="H296" s="35"/>
      <c r="I296" s="35"/>
      <c r="J296" s="35"/>
    </row>
    <row r="297" spans="1:10" ht="15.75" x14ac:dyDescent="0.25">
      <c r="A297" s="7" t="s">
        <v>11</v>
      </c>
      <c r="B297" s="5">
        <f>B298+B299</f>
        <v>19.2</v>
      </c>
      <c r="C297" s="35"/>
      <c r="D297" s="35"/>
      <c r="E297" s="35"/>
      <c r="F297" s="35"/>
      <c r="G297" s="35"/>
      <c r="H297" s="35"/>
      <c r="I297" s="35"/>
      <c r="J297" s="35"/>
    </row>
    <row r="298" spans="1:10" ht="15.75" x14ac:dyDescent="0.25">
      <c r="A298" s="8" t="s">
        <v>2</v>
      </c>
      <c r="B298" s="4">
        <v>21.16</v>
      </c>
      <c r="C298" s="35"/>
      <c r="D298" s="35"/>
      <c r="E298" s="35"/>
      <c r="F298" s="35"/>
      <c r="G298" s="35"/>
      <c r="H298" s="35"/>
      <c r="I298" s="35"/>
      <c r="J298" s="35"/>
    </row>
    <row r="299" spans="1:10" ht="15.75" x14ac:dyDescent="0.25">
      <c r="A299" s="8" t="s">
        <v>4</v>
      </c>
      <c r="B299" s="9">
        <v>-1.96</v>
      </c>
      <c r="C299" s="35"/>
      <c r="D299" s="35"/>
      <c r="E299" s="35"/>
      <c r="F299" s="35"/>
      <c r="G299" s="35"/>
      <c r="H299" s="35"/>
      <c r="I299" s="35"/>
      <c r="J299" s="35"/>
    </row>
    <row r="300" spans="1:10" ht="15.75" x14ac:dyDescent="0.25">
      <c r="A300" s="7" t="s">
        <v>74</v>
      </c>
      <c r="B300" s="16">
        <f>B301+B302</f>
        <v>4.2600000000000007</v>
      </c>
      <c r="C300" s="35"/>
      <c r="D300" s="35"/>
      <c r="E300" s="35"/>
      <c r="F300" s="35"/>
      <c r="G300" s="35"/>
      <c r="H300" s="35"/>
      <c r="I300" s="35"/>
      <c r="J300" s="35"/>
    </row>
    <row r="301" spans="1:10" ht="15.75" x14ac:dyDescent="0.25">
      <c r="A301" s="8" t="s">
        <v>2</v>
      </c>
      <c r="B301" s="9">
        <v>4.6900000000000004</v>
      </c>
      <c r="C301" s="35"/>
      <c r="D301" s="35"/>
      <c r="E301" s="35"/>
      <c r="F301" s="35"/>
      <c r="G301" s="35"/>
      <c r="H301" s="35"/>
      <c r="I301" s="35"/>
      <c r="J301" s="35"/>
    </row>
    <row r="302" spans="1:10" ht="15.75" x14ac:dyDescent="0.25">
      <c r="A302" s="8" t="s">
        <v>4</v>
      </c>
      <c r="B302" s="9">
        <v>-0.43</v>
      </c>
      <c r="C302" s="35"/>
      <c r="D302" s="35"/>
      <c r="E302" s="35"/>
      <c r="F302" s="35"/>
      <c r="G302" s="35"/>
      <c r="H302" s="35"/>
      <c r="I302" s="35"/>
      <c r="J302" s="35"/>
    </row>
    <row r="303" spans="1:10" ht="15.75" x14ac:dyDescent="0.25">
      <c r="A303" s="14" t="s">
        <v>12</v>
      </c>
      <c r="B303" s="15">
        <f>B304+B305+B306+B307+B308+B309</f>
        <v>1461.01</v>
      </c>
      <c r="C303" s="35"/>
      <c r="D303" s="35"/>
      <c r="E303" s="35"/>
      <c r="F303" s="35"/>
      <c r="G303" s="35"/>
      <c r="H303" s="35"/>
      <c r="I303" s="35"/>
      <c r="J303" s="35"/>
    </row>
    <row r="304" spans="1:10" ht="15.75" x14ac:dyDescent="0.25">
      <c r="A304" s="7" t="s">
        <v>13</v>
      </c>
      <c r="B304" s="5">
        <v>690.21</v>
      </c>
      <c r="C304" s="35"/>
      <c r="D304" s="35"/>
      <c r="E304" s="35"/>
      <c r="F304" s="35"/>
      <c r="G304" s="35"/>
      <c r="H304" s="35"/>
      <c r="I304" s="35"/>
      <c r="J304" s="35"/>
    </row>
    <row r="305" spans="1:10" ht="15.75" x14ac:dyDescent="0.25">
      <c r="A305" s="7" t="s">
        <v>14</v>
      </c>
      <c r="B305" s="5">
        <v>337.92</v>
      </c>
      <c r="C305" s="35"/>
      <c r="D305" s="35"/>
      <c r="E305" s="35"/>
      <c r="F305" s="35"/>
      <c r="G305" s="35"/>
      <c r="H305" s="35"/>
      <c r="I305" s="35"/>
      <c r="J305" s="35"/>
    </row>
    <row r="306" spans="1:10" ht="15.75" x14ac:dyDescent="0.25">
      <c r="A306" s="7" t="s">
        <v>15</v>
      </c>
      <c r="B306" s="5">
        <v>1.84</v>
      </c>
      <c r="C306" s="35"/>
      <c r="D306" s="35"/>
      <c r="E306" s="35"/>
      <c r="F306" s="35"/>
      <c r="G306" s="35"/>
      <c r="H306" s="35"/>
      <c r="I306" s="35"/>
      <c r="J306" s="35"/>
    </row>
    <row r="307" spans="1:10" ht="15.75" x14ac:dyDescent="0.25">
      <c r="A307" s="7" t="s">
        <v>16</v>
      </c>
      <c r="B307" s="5">
        <v>318.47000000000003</v>
      </c>
      <c r="C307" s="35"/>
      <c r="D307" s="35"/>
      <c r="E307" s="35"/>
      <c r="F307" s="35"/>
      <c r="G307" s="35"/>
      <c r="H307" s="35"/>
      <c r="I307" s="35"/>
      <c r="J307" s="35"/>
    </row>
    <row r="308" spans="1:10" ht="15.75" x14ac:dyDescent="0.25">
      <c r="A308" s="7" t="s">
        <v>17</v>
      </c>
      <c r="B308" s="5">
        <v>92.7</v>
      </c>
      <c r="C308" s="35"/>
      <c r="D308" s="35"/>
      <c r="E308" s="35"/>
      <c r="F308" s="35"/>
      <c r="G308" s="35"/>
      <c r="H308" s="35"/>
      <c r="I308" s="35"/>
      <c r="J308" s="35"/>
    </row>
    <row r="309" spans="1:10" ht="15.75" x14ac:dyDescent="0.25">
      <c r="A309" s="7" t="s">
        <v>18</v>
      </c>
      <c r="B309" s="5">
        <v>19.87</v>
      </c>
      <c r="C309" s="35"/>
      <c r="D309" s="35"/>
      <c r="E309" s="35"/>
      <c r="F309" s="35"/>
      <c r="G309" s="35"/>
      <c r="H309" s="35"/>
      <c r="I309" s="35"/>
      <c r="J309" s="35"/>
    </row>
    <row r="310" spans="1:10" ht="15.75" x14ac:dyDescent="0.25">
      <c r="A310" s="14" t="s">
        <v>73</v>
      </c>
      <c r="B310" s="60">
        <f>B273+B279+B296+B303</f>
        <v>4731.66</v>
      </c>
      <c r="C310" s="35"/>
      <c r="D310" s="35"/>
      <c r="E310" s="35"/>
      <c r="F310" s="35"/>
      <c r="G310" s="35"/>
      <c r="H310" s="35"/>
      <c r="I310" s="35"/>
      <c r="J310" s="35"/>
    </row>
    <row r="311" spans="1:10" ht="15.75" x14ac:dyDescent="0.25">
      <c r="C311" s="35"/>
      <c r="D311" s="35"/>
      <c r="E311" s="35"/>
      <c r="F311" s="35"/>
      <c r="G311" s="35"/>
      <c r="H311" s="35"/>
      <c r="I311" s="35"/>
      <c r="J311" s="35"/>
    </row>
    <row r="312" spans="1:10" ht="15.75" x14ac:dyDescent="0.25">
      <c r="C312" s="35"/>
      <c r="D312" s="35"/>
      <c r="E312" s="35"/>
      <c r="F312" s="35"/>
      <c r="G312" s="35"/>
      <c r="H312" s="35"/>
      <c r="I312" s="35"/>
      <c r="J312" s="35"/>
    </row>
  </sheetData>
  <mergeCells count="14">
    <mergeCell ref="A26:H26"/>
    <mergeCell ref="A1:H1"/>
    <mergeCell ref="A3:H3"/>
    <mergeCell ref="A22:C22"/>
    <mergeCell ref="A23:C23"/>
    <mergeCell ref="E14:E15"/>
    <mergeCell ref="D10:D12"/>
    <mergeCell ref="D14:D15"/>
    <mergeCell ref="B5:B6"/>
    <mergeCell ref="A20:C20"/>
    <mergeCell ref="A21:C21"/>
    <mergeCell ref="E10:E12"/>
    <mergeCell ref="F10:F12"/>
    <mergeCell ref="F14:F15"/>
  </mergeCells>
  <pageMargins left="0.51181102362204722" right="0.51181102362204722" top="0.78740157480314965" bottom="0.78740157480314965" header="0.31496062992125984" footer="0.31496062992125984"/>
  <pageSetup paperSize="9" scale="70" orientation="landscape" r:id="rId1"/>
  <ignoredErrors>
    <ignoredError sqref="C17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623BD-5A0A-4733-8246-DC1346D1B70D}">
  <dimension ref="A1:N40"/>
  <sheetViews>
    <sheetView tabSelected="1" topLeftCell="A13" workbookViewId="0">
      <selection activeCell="K31" sqref="K31"/>
    </sheetView>
  </sheetViews>
  <sheetFormatPr defaultColWidth="9.28515625" defaultRowHeight="15" x14ac:dyDescent="0.25"/>
  <cols>
    <col min="1" max="1" width="77.7109375" bestFit="1" customWidth="1"/>
    <col min="2" max="2" width="20.5703125" bestFit="1" customWidth="1"/>
  </cols>
  <sheetData>
    <row r="1" spans="1:14" s="2" customFormat="1" ht="15.75" x14ac:dyDescent="0.25">
      <c r="A1" s="87" t="s">
        <v>195</v>
      </c>
      <c r="B1" s="87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</row>
    <row r="2" spans="1:14" s="2" customFormat="1" ht="15.75" thickBot="1" x14ac:dyDescent="0.3">
      <c r="A2" s="21"/>
      <c r="B2" s="1"/>
      <c r="C2" s="1"/>
      <c r="D2" s="1"/>
      <c r="E2" s="1"/>
      <c r="F2" s="1"/>
      <c r="G2" s="1"/>
      <c r="H2" s="1"/>
      <c r="I2" s="1"/>
      <c r="J2" s="1"/>
    </row>
    <row r="3" spans="1:14" ht="15.75" thickBot="1" x14ac:dyDescent="0.3">
      <c r="A3" s="10" t="s">
        <v>19</v>
      </c>
      <c r="B3" s="11" t="s">
        <v>20</v>
      </c>
    </row>
    <row r="4" spans="1:14" ht="15.75" thickBot="1" x14ac:dyDescent="0.3">
      <c r="A4" s="6" t="s">
        <v>21</v>
      </c>
      <c r="B4" s="63">
        <f>B5+B6+B7+B8+B9+B10+B11+B12</f>
        <v>0.36800000000000005</v>
      </c>
    </row>
    <row r="5" spans="1:14" ht="15.75" thickBot="1" x14ac:dyDescent="0.3">
      <c r="A5" s="10" t="s">
        <v>22</v>
      </c>
      <c r="B5" s="12">
        <v>0.2</v>
      </c>
    </row>
    <row r="6" spans="1:14" ht="15.75" thickBot="1" x14ac:dyDescent="0.3">
      <c r="A6" s="10" t="s">
        <v>55</v>
      </c>
      <c r="B6" s="12">
        <v>1.4999999999999999E-2</v>
      </c>
    </row>
    <row r="7" spans="1:14" ht="15.75" thickBot="1" x14ac:dyDescent="0.3">
      <c r="A7" s="10" t="s">
        <v>56</v>
      </c>
      <c r="B7" s="12">
        <v>0.01</v>
      </c>
    </row>
    <row r="8" spans="1:14" ht="15.75" thickBot="1" x14ac:dyDescent="0.3">
      <c r="A8" s="10" t="s">
        <v>23</v>
      </c>
      <c r="B8" s="12">
        <v>2E-3</v>
      </c>
    </row>
    <row r="9" spans="1:14" ht="15.75" thickBot="1" x14ac:dyDescent="0.3">
      <c r="A9" s="10" t="s">
        <v>24</v>
      </c>
      <c r="B9" s="12">
        <v>6.0000000000000001E-3</v>
      </c>
    </row>
    <row r="10" spans="1:14" ht="15.75" thickBot="1" x14ac:dyDescent="0.3">
      <c r="A10" s="10" t="s">
        <v>25</v>
      </c>
      <c r="B10" s="12">
        <v>2.5000000000000001E-2</v>
      </c>
    </row>
    <row r="11" spans="1:14" ht="15.75" thickBot="1" x14ac:dyDescent="0.3">
      <c r="A11" s="10" t="s">
        <v>26</v>
      </c>
      <c r="B11" s="12">
        <v>0.03</v>
      </c>
    </row>
    <row r="12" spans="1:14" ht="15.75" thickBot="1" x14ac:dyDescent="0.3">
      <c r="A12" s="10" t="s">
        <v>27</v>
      </c>
      <c r="B12" s="12">
        <v>0.08</v>
      </c>
    </row>
    <row r="13" spans="1:14" ht="15.75" thickBot="1" x14ac:dyDescent="0.3">
      <c r="A13" s="6" t="s">
        <v>28</v>
      </c>
      <c r="B13" s="63">
        <f>B14+B15+B16+B17+B18+B19</f>
        <v>0.12412000000000001</v>
      </c>
    </row>
    <row r="14" spans="1:14" ht="15.75" thickBot="1" x14ac:dyDescent="0.3">
      <c r="A14" s="10" t="s">
        <v>29</v>
      </c>
      <c r="B14" s="12">
        <v>9.6939999999999998E-2</v>
      </c>
    </row>
    <row r="15" spans="1:14" ht="15.75" thickBot="1" x14ac:dyDescent="0.3">
      <c r="A15" s="10" t="s">
        <v>30</v>
      </c>
      <c r="B15" s="12">
        <v>1.6330000000000001E-2</v>
      </c>
    </row>
    <row r="16" spans="1:14" ht="15.75" thickBot="1" x14ac:dyDescent="0.3">
      <c r="A16" s="10" t="s">
        <v>31</v>
      </c>
      <c r="B16" s="12">
        <v>9.6699999999999998E-3</v>
      </c>
    </row>
    <row r="17" spans="1:2" ht="15.75" thickBot="1" x14ac:dyDescent="0.3">
      <c r="A17" s="10" t="s">
        <v>32</v>
      </c>
      <c r="B17" s="12">
        <v>2.4000000000000001E-4</v>
      </c>
    </row>
    <row r="18" spans="1:2" ht="15.75" thickBot="1" x14ac:dyDescent="0.3">
      <c r="A18" s="10" t="s">
        <v>33</v>
      </c>
      <c r="B18" s="12">
        <v>8.0999999999999996E-4</v>
      </c>
    </row>
    <row r="19" spans="1:2" ht="15.75" thickBot="1" x14ac:dyDescent="0.3">
      <c r="A19" s="10" t="s">
        <v>34</v>
      </c>
      <c r="B19" s="12">
        <v>1.2999999999999999E-4</v>
      </c>
    </row>
    <row r="20" spans="1:2" ht="15.75" thickBot="1" x14ac:dyDescent="0.3">
      <c r="A20" s="6" t="s">
        <v>35</v>
      </c>
      <c r="B20" s="63">
        <f>B21+B22</f>
        <v>0.13170000000000001</v>
      </c>
    </row>
    <row r="21" spans="1:2" ht="15.75" thickBot="1" x14ac:dyDescent="0.3">
      <c r="A21" s="10" t="s">
        <v>36</v>
      </c>
      <c r="B21" s="12">
        <v>3.2309999999999998E-2</v>
      </c>
    </row>
    <row r="22" spans="1:2" ht="15.75" thickBot="1" x14ac:dyDescent="0.3">
      <c r="A22" s="10" t="s">
        <v>37</v>
      </c>
      <c r="B22" s="12">
        <v>9.9390000000000006E-2</v>
      </c>
    </row>
    <row r="23" spans="1:2" ht="15.75" thickBot="1" x14ac:dyDescent="0.3">
      <c r="A23" s="6" t="s">
        <v>38</v>
      </c>
      <c r="B23" s="63">
        <f>B24+B25+B26+B27+B28</f>
        <v>4.9424000000000003E-2</v>
      </c>
    </row>
    <row r="24" spans="1:2" ht="15.75" thickBot="1" x14ac:dyDescent="0.3">
      <c r="A24" s="10" t="s">
        <v>39</v>
      </c>
      <c r="B24" s="12">
        <v>3.422E-2</v>
      </c>
    </row>
    <row r="25" spans="1:2" ht="15.75" thickBot="1" x14ac:dyDescent="0.3">
      <c r="A25" s="10" t="s">
        <v>40</v>
      </c>
      <c r="B25" s="12">
        <v>2.7399999999999998E-3</v>
      </c>
    </row>
    <row r="26" spans="1:2" ht="15.75" thickBot="1" x14ac:dyDescent="0.3">
      <c r="A26" s="10" t="s">
        <v>41</v>
      </c>
      <c r="B26" s="12">
        <v>1.1270000000000001E-2</v>
      </c>
    </row>
    <row r="27" spans="1:2" ht="15.75" thickBot="1" x14ac:dyDescent="0.3">
      <c r="A27" s="10" t="s">
        <v>42</v>
      </c>
      <c r="B27" s="12">
        <v>1.1900000000000001E-3</v>
      </c>
    </row>
    <row r="28" spans="1:2" ht="15.75" thickBot="1" x14ac:dyDescent="0.3">
      <c r="A28" s="10" t="s">
        <v>43</v>
      </c>
      <c r="B28" s="12">
        <v>3.9999999999999998E-6</v>
      </c>
    </row>
    <row r="29" spans="1:2" ht="15.75" thickBot="1" x14ac:dyDescent="0.3">
      <c r="A29" s="6" t="s">
        <v>44</v>
      </c>
      <c r="B29" s="63">
        <f>B30+B31+B32+B33+B34+B35</f>
        <v>1.1575999999999999E-2</v>
      </c>
    </row>
    <row r="30" spans="1:2" ht="15.75" thickBot="1" x14ac:dyDescent="0.3">
      <c r="A30" s="10" t="s">
        <v>45</v>
      </c>
      <c r="B30" s="12">
        <v>9.7999999999999997E-4</v>
      </c>
    </row>
    <row r="31" spans="1:2" ht="15.75" thickBot="1" x14ac:dyDescent="0.3">
      <c r="A31" s="10" t="s">
        <v>46</v>
      </c>
      <c r="B31" s="12">
        <v>1.5999999999999999E-5</v>
      </c>
    </row>
    <row r="32" spans="1:2" ht="15.75" thickBot="1" x14ac:dyDescent="0.3">
      <c r="A32" s="10" t="s">
        <v>47</v>
      </c>
      <c r="B32" s="12">
        <v>1.3799999999999999E-3</v>
      </c>
    </row>
    <row r="33" spans="1:2" ht="15.75" thickBot="1" x14ac:dyDescent="0.3">
      <c r="A33" s="10" t="s">
        <v>48</v>
      </c>
      <c r="B33" s="12">
        <v>6.6499999999999997E-3</v>
      </c>
    </row>
    <row r="34" spans="1:2" ht="15.75" thickBot="1" x14ac:dyDescent="0.3">
      <c r="A34" s="10" t="s">
        <v>49</v>
      </c>
      <c r="B34" s="12">
        <v>2.3000000000000001E-4</v>
      </c>
    </row>
    <row r="35" spans="1:2" ht="15.75" thickBot="1" x14ac:dyDescent="0.3">
      <c r="A35" s="10" t="s">
        <v>57</v>
      </c>
      <c r="B35" s="12">
        <v>2.32E-3</v>
      </c>
    </row>
    <row r="36" spans="1:2" ht="15.75" thickBot="1" x14ac:dyDescent="0.3">
      <c r="A36" s="6" t="s">
        <v>50</v>
      </c>
      <c r="B36" s="63">
        <f>B38+B39</f>
        <v>9.4149999999999998E-2</v>
      </c>
    </row>
    <row r="37" spans="1:2" ht="15.75" thickBot="1" x14ac:dyDescent="0.3">
      <c r="A37" s="10" t="s">
        <v>51</v>
      </c>
      <c r="B37" s="12">
        <v>9.4149999999999998E-2</v>
      </c>
    </row>
    <row r="38" spans="1:2" ht="15.75" thickBot="1" x14ac:dyDescent="0.3">
      <c r="A38" s="10" t="s">
        <v>52</v>
      </c>
      <c r="B38" s="12">
        <v>4.5679999999999998E-2</v>
      </c>
    </row>
    <row r="39" spans="1:2" ht="15.75" thickBot="1" x14ac:dyDescent="0.3">
      <c r="A39" s="10" t="s">
        <v>53</v>
      </c>
      <c r="B39" s="12">
        <v>4.8469999999999999E-2</v>
      </c>
    </row>
    <row r="40" spans="1:2" ht="15.75" thickBot="1" x14ac:dyDescent="0.3">
      <c r="A40" s="61" t="s">
        <v>54</v>
      </c>
      <c r="B40" s="62">
        <f>B4+B13+B20+B23+B29+B36</f>
        <v>0.77897000000000005</v>
      </c>
    </row>
  </sheetData>
  <mergeCells count="1">
    <mergeCell ref="A1:B1"/>
  </mergeCells>
  <pageMargins left="0.51181102362204722" right="0.51181102362204722" top="0.78740157480314965" bottom="0.78740157480314965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Valores Resumidos</vt:lpstr>
      <vt:lpstr>Custos com Materiais</vt:lpstr>
      <vt:lpstr>Mão de Obra - Alimentação</vt:lpstr>
      <vt:lpstr>Encargos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Amanda Aparecida Moraes Salazar</dc:creator>
  <cp:lastModifiedBy>Denise Vitirito de Oliveira</cp:lastModifiedBy>
  <cp:lastPrinted>2025-12-09T15:19:07Z</cp:lastPrinted>
  <dcterms:created xsi:type="dcterms:W3CDTF">2025-05-23T19:07:52Z</dcterms:created>
  <dcterms:modified xsi:type="dcterms:W3CDTF">2025-12-09T15:19:13Z</dcterms:modified>
</cp:coreProperties>
</file>